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990e3617d7e772b0/Datos adjuntos/Mis Documentos/Al - UAESP/Asomunar/Plan Operativo - 2026/"/>
    </mc:Choice>
  </mc:AlternateContent>
  <xr:revisionPtr revIDLastSave="11" documentId="13_ncr:1_{C13A7958-F99D-42E0-80DE-D1785A36D874}" xr6:coauthVersionLast="47" xr6:coauthVersionMax="47" xr10:uidLastSave="{174B028C-89C2-459F-821D-BF55662BFE79}"/>
  <bookViews>
    <workbookView xWindow="-110" yWindow="-110" windowWidth="19420" windowHeight="10300" activeTab="1" xr2:uid="{5A9F4762-7B78-4E04-9640-910F92582F2D}"/>
  </bookViews>
  <sheets>
    <sheet name="Cronograma de Ejecución" sheetId="12" r:id="rId1"/>
    <sheet name="Plan Financiero" sheetId="2" r:id="rId2"/>
    <sheet name="Indicadores de Seguimiento" sheetId="11" r:id="rId3"/>
    <sheet name="formato plan fin" sheetId="9" state="hidden" r:id="rId4"/>
    <sheet name="Formato cronograma" sheetId="10" state="hidden" r:id="rId5"/>
    <sheet name="Formato indicadores" sheetId="8" state="hidden" r:id="rId6"/>
    <sheet name="Listas" sheetId="4" state="hidden" r:id="rId7"/>
    <sheet name="Progrmación_suscrip_revisar " sheetId="5" state="hidden" r:id="rId8"/>
    <sheet name="gráfico" sheetId="7" state="hidden" r:id="rId9"/>
    <sheet name="res" sheetId="6" state="hidden" r:id="rId10"/>
  </sheets>
  <definedNames>
    <definedName name="_xlnm.Print_Area" localSheetId="3">'formato plan fin'!$A$1:$F$36</definedName>
    <definedName name="_xlnm.Print_Area" localSheetId="2">'Indicadores de Seguimiento'!$A$1:$DX$43</definedName>
    <definedName name="_xlnm.Print_Area" localSheetId="1">'Plan Financiero'!$A$1:$F$26</definedName>
    <definedName name="_xlnm.Print_Area" localSheetId="7">'Progrmación_suscrip_revisar '!$A$1:$H$34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9" i="2" l="1"/>
  <c r="F18" i="2" l="1"/>
  <c r="F19" i="2"/>
  <c r="F20" i="2"/>
  <c r="F21" i="2"/>
  <c r="F22" i="2"/>
  <c r="F17" i="2"/>
  <c r="F10" i="2"/>
  <c r="F11" i="2"/>
  <c r="F12" i="2"/>
  <c r="F13" i="2"/>
  <c r="F14" i="2"/>
  <c r="F15" i="2"/>
  <c r="F32" i="9" l="1"/>
  <c r="F31" i="9"/>
  <c r="F30" i="9"/>
  <c r="F29" i="9"/>
  <c r="F28" i="9"/>
  <c r="F27" i="9"/>
  <c r="F26" i="9"/>
  <c r="F25" i="9"/>
  <c r="F24" i="9"/>
  <c r="F23" i="9"/>
  <c r="F22" i="9"/>
  <c r="F21" i="9"/>
  <c r="F19" i="9"/>
  <c r="F18" i="9"/>
  <c r="F17" i="9"/>
  <c r="F16" i="9"/>
  <c r="F15" i="9"/>
  <c r="F14" i="9"/>
  <c r="F13" i="9"/>
  <c r="F12" i="9"/>
  <c r="F11" i="9"/>
  <c r="F9" i="9"/>
  <c r="F8" i="9"/>
  <c r="F7" i="9"/>
  <c r="F8" i="8"/>
  <c r="G8" i="8" s="1"/>
  <c r="E7" i="7"/>
  <c r="E8" i="7"/>
  <c r="E6" i="7"/>
  <c r="F7" i="2"/>
  <c r="F10" i="9" l="1"/>
  <c r="F16" i="2"/>
  <c r="F8" i="2"/>
  <c r="F23" i="2"/>
  <c r="F33" i="9"/>
  <c r="F20" i="9"/>
  <c r="F24" i="2" l="1"/>
  <c r="F26" i="2" s="1"/>
  <c r="F34" i="9"/>
  <c r="F36"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tc={C3F43170-481E-4442-A4A6-6F722BAAF5C4}</author>
    <author>tc={62B17731-DB3D-4889-B3A6-A0B712F864DF}</author>
  </authors>
  <commentList>
    <comment ref="B5" authorId="0" shapeId="0" xr:uid="{C3F43170-481E-4442-A4A6-6F722BAAF5C4}">
      <text>
        <t>[Comentario encadenado]
Tu versión de Excel te permite leer este comentario encadenado; sin embargo, las ediciones que se apliquen se quitarán si el archivo se abre en una versión más reciente de Excel. Más información: https://go.microsoft.com/fwlink/?linkid=870924
Comentario:
    Considero que debería existir solo una actividad por línea para que facilite el seguimiento de su cumplimiento</t>
      </text>
    </comment>
    <comment ref="C5" authorId="1" shapeId="0" xr:uid="{62B17731-DB3D-4889-B3A6-A0B712F864DF}">
      <text>
        <t>[Comentario encadenado]
Tu versión de Excel te permite leer este comentario encadenado; sin embargo, las ediciones que se apliquen se quitarán si el archivo se abre en una versión más reciente de Excel. Más información: https://go.microsoft.com/fwlink/?linkid=870924
Comentario:
    Considero que debería existir solo una actividad por línea para que facilite el seguimiento de su cumplimiento</t>
      </text>
    </comment>
  </commentList>
</comments>
</file>

<file path=xl/sharedStrings.xml><?xml version="1.0" encoding="utf-8"?>
<sst xmlns="http://schemas.openxmlformats.org/spreadsheetml/2006/main" count="1504" uniqueCount="378">
  <si>
    <t>LOCALIDAD</t>
  </si>
  <si>
    <t>ACTIVIDADES A DESARROLLAR POR COMPONENTE</t>
  </si>
  <si>
    <t>OBSERVACIONES</t>
  </si>
  <si>
    <t xml:space="preserve">MES 1 </t>
  </si>
  <si>
    <t>MES 2</t>
  </si>
  <si>
    <t>MES 3</t>
  </si>
  <si>
    <t>MES 4</t>
  </si>
  <si>
    <t>MES 5</t>
  </si>
  <si>
    <t>MES 6</t>
  </si>
  <si>
    <t>S1</t>
  </si>
  <si>
    <t>S2</t>
  </si>
  <si>
    <t>S3</t>
  </si>
  <si>
    <t>S4</t>
  </si>
  <si>
    <t xml:space="preserve"> </t>
  </si>
  <si>
    <t xml:space="preserve"> ÁREA DE PRESTACIÓN DE SERVICIO EN DONDE SE VA A DESARROLLAR EL PROYECTO (LOCALIDAD Y BARRIOS)</t>
  </si>
  <si>
    <t>PRESUPUESTO DETALLADO</t>
  </si>
  <si>
    <t>COMPONENTES</t>
  </si>
  <si>
    <t>ITEM Y/O ELEMENTO
 (DESCRIPCIÓN DE REQUERIMIENTO)</t>
  </si>
  <si>
    <t>Valor unitario</t>
  </si>
  <si>
    <t>Cantidad</t>
  </si>
  <si>
    <t>Unidad</t>
  </si>
  <si>
    <t>Valor total</t>
  </si>
  <si>
    <t>UNIDAD</t>
  </si>
  <si>
    <t>TOTAL PROYECTO</t>
  </si>
  <si>
    <t>TOTAL RESOLUCIÓN</t>
  </si>
  <si>
    <t>EXCEDENTE</t>
  </si>
  <si>
    <t>NOMBRE DEL PROYECTO</t>
  </si>
  <si>
    <t xml:space="preserve">                                                  PROYECTOS BENEFICIARIOS  DE LOS RECURSOS DEL INCENTIVO AL APROVECHAMIENTO Y TRATAMIENTO 
                                        DE RESIDUOS SÓLIDOS   IAT-2024 - PLAN OPERATIVO </t>
  </si>
  <si>
    <t>VEHÍCULOS</t>
  </si>
  <si>
    <t>MAQUINARIA Y EQUIPO</t>
  </si>
  <si>
    <t>INMUEBLE</t>
  </si>
  <si>
    <t>Subtotal Inmueble</t>
  </si>
  <si>
    <t>Subtotal Vehículos</t>
  </si>
  <si>
    <t>Subtotal Maquinaria y Equipo</t>
  </si>
  <si>
    <t xml:space="preserve">                                                                                                                                     PROYECTOS BENEFICIARIOS  DE LOS RECURSOS DEL INCENTIVO AL APROVECHAMIENTO Y TRATAMIENTO  DE RESIDUOS SÓLIDOS   IAT-2024 - PLAN OPERATIVO </t>
  </si>
  <si>
    <t>CRONOGRAMA</t>
  </si>
  <si>
    <t>Seguimiento</t>
  </si>
  <si>
    <t>MES 7</t>
  </si>
  <si>
    <t>MES 8</t>
  </si>
  <si>
    <t>MES 9</t>
  </si>
  <si>
    <t>MES 10</t>
  </si>
  <si>
    <t>MES 11</t>
  </si>
  <si>
    <t>MES 12</t>
  </si>
  <si>
    <t>MES 13</t>
  </si>
  <si>
    <t>MES 14</t>
  </si>
  <si>
    <t>MES 15</t>
  </si>
  <si>
    <t>MES 16</t>
  </si>
  <si>
    <t>MES 17</t>
  </si>
  <si>
    <t>MES 18</t>
  </si>
  <si>
    <t>MES 19</t>
  </si>
  <si>
    <t>MES 20</t>
  </si>
  <si>
    <t>MES 21</t>
  </si>
  <si>
    <t>MES 22</t>
  </si>
  <si>
    <t>MES 23</t>
  </si>
  <si>
    <t>MES 24</t>
  </si>
  <si>
    <t>MES 25</t>
  </si>
  <si>
    <t>MES 26</t>
  </si>
  <si>
    <t>MES 27</t>
  </si>
  <si>
    <t>MES 28</t>
  </si>
  <si>
    <t>MES 29</t>
  </si>
  <si>
    <t>MES 30</t>
  </si>
  <si>
    <t>MES 31</t>
  </si>
  <si>
    <t>MES 32</t>
  </si>
  <si>
    <t>MES 33</t>
  </si>
  <si>
    <t>MES 34</t>
  </si>
  <si>
    <t>MES 35</t>
  </si>
  <si>
    <t>MES 36</t>
  </si>
  <si>
    <t>MES 37</t>
  </si>
  <si>
    <t>MES 38</t>
  </si>
  <si>
    <t>MES 39</t>
  </si>
  <si>
    <t>MES 40</t>
  </si>
  <si>
    <t>MES 41</t>
  </si>
  <si>
    <t>MES 42</t>
  </si>
  <si>
    <t>MES 43</t>
  </si>
  <si>
    <t>MES 44</t>
  </si>
  <si>
    <t>MES 45</t>
  </si>
  <si>
    <t>MES 46</t>
  </si>
  <si>
    <t>MES 47</t>
  </si>
  <si>
    <t>MES 48</t>
  </si>
  <si>
    <t>MES 49</t>
  </si>
  <si>
    <t>MES 50</t>
  </si>
  <si>
    <t>MES 51</t>
  </si>
  <si>
    <t>MES 52</t>
  </si>
  <si>
    <t>MES 53</t>
  </si>
  <si>
    <t>MES 54</t>
  </si>
  <si>
    <t>MES 55</t>
  </si>
  <si>
    <t>MES 56</t>
  </si>
  <si>
    <t>MES 57</t>
  </si>
  <si>
    <t>MES 58</t>
  </si>
  <si>
    <t>MES 59</t>
  </si>
  <si>
    <t>MES 60</t>
  </si>
  <si>
    <r>
      <t xml:space="preserve">                                                                                                                                 </t>
    </r>
    <r>
      <rPr>
        <b/>
        <sz val="11"/>
        <rFont val="Aptos Narrow"/>
        <family val="2"/>
      </rPr>
      <t xml:space="preserve"> PROYECTOS BENEFICIARIOS  DE LOS RECURSOS DEL INCENTIVO AL APROVECHAMIENTO Y TRATAMIENTO  DE RESIDUOS SÓLIDOS   IAT-2024 - PLAN OPERATIVO </t>
    </r>
  </si>
  <si>
    <t>AÑO 1</t>
  </si>
  <si>
    <t>AÑO 2</t>
  </si>
  <si>
    <t>AÑO 3</t>
  </si>
  <si>
    <t>AÑO 4</t>
  </si>
  <si>
    <t>AÑO 5</t>
  </si>
  <si>
    <t>Número de nuevos usuarios cautivos</t>
  </si>
  <si>
    <t xml:space="preserve">                                  RECOLECCIÓN SELECTIVA DE MATERIALES INORGÁNICOS APROVECHABLES - PLAN OPERATIVO </t>
  </si>
  <si>
    <t>1.1.NOMBRE DE LA ORO:</t>
  </si>
  <si>
    <t>1.2 ÁREA DE PRESTACIÓN DE SERVICIO EN DONDE SE VA A DESARROLLAR EL PROYECTO (LOCALIDAD Y BARRIOS)</t>
  </si>
  <si>
    <t>1.3 IDENTIFICACIÓN DE LA ECA</t>
  </si>
  <si>
    <t>NUECA*</t>
  </si>
  <si>
    <t>BARRIO</t>
  </si>
  <si>
    <t>DIRECCIÓN</t>
  </si>
  <si>
    <t>*El numero de Nueca aplica para prestadores</t>
  </si>
  <si>
    <t>2. INFORMACIÓN SOBRE SUSCRIPTORES</t>
  </si>
  <si>
    <t>TIPO DE USUARIOS</t>
  </si>
  <si>
    <t>INFORMACION RELEVANTE</t>
  </si>
  <si>
    <t>RUTA ACTUAL</t>
  </si>
  <si>
    <t>AMPLIACIÓN</t>
  </si>
  <si>
    <t>Número de usuarios.  ∑</t>
  </si>
  <si>
    <t>Multiusuarios</t>
  </si>
  <si>
    <t>Tipo de recolección:</t>
  </si>
  <si>
    <t xml:space="preserve">Frecuencia </t>
  </si>
  <si>
    <t>Residenciales: Viviendas, estrato socioeconómico y residencias.</t>
  </si>
  <si>
    <r>
      <rPr>
        <b/>
        <sz val="10"/>
        <color theme="1"/>
        <rFont val="Play"/>
      </rPr>
      <t>Institucionales:</t>
    </r>
    <r>
      <rPr>
        <sz val="10"/>
        <color theme="1"/>
        <rFont val="Aptos Display"/>
        <family val="2"/>
      </rPr>
      <t xml:space="preserve"> colegios, hospitales, entidades públicas</t>
    </r>
  </si>
  <si>
    <r>
      <rPr>
        <b/>
        <sz val="10"/>
        <color theme="1"/>
        <rFont val="Play"/>
      </rPr>
      <t>Pequeños Generadores:</t>
    </r>
    <r>
      <rPr>
        <sz val="10"/>
        <color theme="1"/>
        <rFont val="Aptos Display"/>
        <family val="2"/>
      </rPr>
      <t xml:space="preserve"> Locales de comercio o servicios, oficinas, etc.</t>
    </r>
  </si>
  <si>
    <t xml:space="preserve">Grandes generadores </t>
  </si>
  <si>
    <t>3. PROGRAMACIÓN MENSUAL DETALLADA</t>
  </si>
  <si>
    <t>Tipo de usuario</t>
  </si>
  <si>
    <t>Cantidad actual de usuarios</t>
  </si>
  <si>
    <t>CANTIDAD DE USUARIOS VINCULADOS A LA RUTA</t>
  </si>
  <si>
    <t>Mes 1</t>
  </si>
  <si>
    <t>Mes 2</t>
  </si>
  <si>
    <t>Mes 3</t>
  </si>
  <si>
    <t>Mes 4</t>
  </si>
  <si>
    <t>Mes 5</t>
  </si>
  <si>
    <t>Mes 6</t>
  </si>
  <si>
    <t>Total mes</t>
  </si>
  <si>
    <t>*Se refiere al número de suscriptores que la organización identifica en su catastro al inicio del piloto.</t>
  </si>
  <si>
    <t>ORGANIZACIÓN</t>
  </si>
  <si>
    <t>UAESP</t>
  </si>
  <si>
    <t xml:space="preserve">Firma: </t>
  </si>
  <si>
    <t>Nombre:</t>
  </si>
  <si>
    <t>Cargo:</t>
  </si>
  <si>
    <r>
      <t>1.</t>
    </r>
    <r>
      <rPr>
        <sz val="7"/>
        <color theme="1"/>
        <rFont val="Times New Roman"/>
        <family val="1"/>
      </rPr>
      <t xml:space="preserve">        </t>
    </r>
    <r>
      <rPr>
        <sz val="11"/>
        <color theme="1"/>
        <rFont val="Times New Roman"/>
        <family val="1"/>
      </rPr>
      <t>Destinar los recursos/elementos única y exclusivamente para la implementación de los proyectos beneficiados.</t>
    </r>
  </si>
  <si>
    <r>
      <t>2.</t>
    </r>
    <r>
      <rPr>
        <sz val="7"/>
        <color theme="1"/>
        <rFont val="Times New Roman"/>
        <family val="1"/>
      </rPr>
      <t xml:space="preserve">        </t>
    </r>
    <r>
      <rPr>
        <sz val="11"/>
        <color theme="1"/>
        <rFont val="Times New Roman"/>
        <family val="1"/>
      </rPr>
      <t xml:space="preserve">Ejecutar el proyecto aprobado conforme al Plan Operativo que se construya entre UAESP y la organización beneficiada. </t>
    </r>
  </si>
  <si>
    <r>
      <t>3.</t>
    </r>
    <r>
      <rPr>
        <sz val="7"/>
        <color theme="1"/>
        <rFont val="Times New Roman"/>
        <family val="1"/>
      </rPr>
      <t xml:space="preserve">        </t>
    </r>
    <r>
      <rPr>
        <sz val="11"/>
        <color theme="1"/>
        <rFont val="Times New Roman"/>
        <family val="1"/>
      </rPr>
      <t xml:space="preserve">Atender los requerimientos y sugerencias realizadas por la UAESP en el marco de la supervisión y seguimiento a la implementación del proyecto. </t>
    </r>
  </si>
  <si>
    <r>
      <t>4.</t>
    </r>
    <r>
      <rPr>
        <sz val="7"/>
        <color theme="1"/>
        <rFont val="Times New Roman"/>
        <family val="1"/>
      </rPr>
      <t xml:space="preserve">        </t>
    </r>
    <r>
      <rPr>
        <sz val="11"/>
        <color theme="1"/>
        <rFont val="Times New Roman"/>
        <family val="1"/>
      </rPr>
      <t>Presentar conforme al plan operativo, un informe técnico, administrativo y financiero de avance del proyecto de acuerdo con el plan de inversión. La estructura y la periodicidad de dicho informe será concertada por las partes.</t>
    </r>
  </si>
  <si>
    <t>Reporte SUI</t>
  </si>
  <si>
    <t>Número/mes</t>
  </si>
  <si>
    <t>NOMBRE DE LA ORO</t>
  </si>
  <si>
    <t>Operación</t>
  </si>
  <si>
    <t>Diseño e implementación de la estrategia de comercialización</t>
  </si>
  <si>
    <t>Inicio de Actividades operacionales y Administrativas en la Estación de Clasificación y Aprovechamiento en el marco de la prestación del servicio público de aseo</t>
  </si>
  <si>
    <t>Supervisión por parte de la UAESP en el cumplimiento de las metas propuestas</t>
  </si>
  <si>
    <t>Fases</t>
  </si>
  <si>
    <t>2. NOMBRE DEL PROYECTO</t>
  </si>
  <si>
    <t>1, NOMBRE DE LA ORO</t>
  </si>
  <si>
    <t xml:space="preserve"> 3. ÁREA DE PRESTACIÓN DE SERVICIO EN DONDE SE VA A DESARROLLAR EL PROYECTO (LOCALIDAD Y BARRIOS)</t>
  </si>
  <si>
    <t>Bodega Área 850 m2</t>
  </si>
  <si>
    <t>4, COMPONENTES</t>
  </si>
  <si>
    <t>5. ITEM Y/O ELEMENTO
 (DESCRIPCIÓN DE REQUERIMIENTO)</t>
  </si>
  <si>
    <t>6. TOTAL PROYECTO</t>
  </si>
  <si>
    <t>7.TOTAL RESOLUCIÓN</t>
  </si>
  <si>
    <t>8. EXCEDENTE</t>
  </si>
  <si>
    <t>1. Indicador</t>
  </si>
  <si>
    <t>2. Fórmula del indicador</t>
  </si>
  <si>
    <t>3. Unidad de medida</t>
  </si>
  <si>
    <t>4. Línea Base</t>
  </si>
  <si>
    <t>5. Meta</t>
  </si>
  <si>
    <t>6. Avance</t>
  </si>
  <si>
    <t>7.Porcentaje de Avance</t>
  </si>
  <si>
    <r>
      <t xml:space="preserve">8. REGISTRO /EVIDENCIA/ ENTREGABLE </t>
    </r>
    <r>
      <rPr>
        <b/>
        <sz val="10"/>
        <color theme="2" tint="-0.499984740745262"/>
        <rFont val="Aptos Narrow"/>
        <family val="2"/>
        <scheme val="minor"/>
      </rPr>
      <t>(DURANTE LA EJECUCIÓN)</t>
    </r>
    <r>
      <rPr>
        <b/>
        <sz val="10"/>
        <rFont val="Aptos Narrow"/>
        <family val="2"/>
        <scheme val="minor"/>
      </rPr>
      <t xml:space="preserve"> 
</t>
    </r>
    <r>
      <rPr>
        <b/>
        <i/>
        <sz val="8"/>
        <color theme="3" tint="0.499984740745262"/>
        <rFont val="Aptos Narrow"/>
        <family val="2"/>
        <scheme val="minor"/>
      </rPr>
      <t>Registro fotografico, listados, informes etc.</t>
    </r>
  </si>
  <si>
    <t>Cantidad usuarios cautivos con el proyecto</t>
  </si>
  <si>
    <r>
      <rPr>
        <b/>
        <u/>
        <sz val="10"/>
        <color theme="1"/>
        <rFont val="Arial"/>
        <family val="2"/>
      </rPr>
      <t>Compra de la Bodega</t>
    </r>
    <r>
      <rPr>
        <sz val="10"/>
        <color theme="1"/>
        <rFont val="Arial"/>
        <family val="2"/>
      </rPr>
      <t xml:space="preserve">
</t>
    </r>
  </si>
  <si>
    <t xml:space="preserve">Compra de vehículos
</t>
  </si>
  <si>
    <r>
      <rPr>
        <b/>
        <u/>
        <sz val="10"/>
        <color theme="1"/>
        <rFont val="Arial"/>
        <family val="2"/>
      </rPr>
      <t>Compra de maquinaria y equipos</t>
    </r>
    <r>
      <rPr>
        <sz val="10"/>
        <color theme="1"/>
        <rFont val="Arial"/>
        <family val="2"/>
      </rPr>
      <t xml:space="preserve">
</t>
    </r>
  </si>
  <si>
    <t>Inversión</t>
  </si>
  <si>
    <t>Factura de venta</t>
  </si>
  <si>
    <t>Compra venta</t>
  </si>
  <si>
    <t>Registros fotográficos</t>
  </si>
  <si>
    <t>Formatos de seguimiento</t>
  </si>
  <si>
    <t>1. NOMBRE DE LA ORO</t>
  </si>
  <si>
    <t>3. FASES</t>
  </si>
  <si>
    <t>4. DETALLE ACTIVIDAD</t>
  </si>
  <si>
    <r>
      <t xml:space="preserve">5. REGISTRO /EVIDENCIA/ENTREGABLE </t>
    </r>
    <r>
      <rPr>
        <b/>
        <sz val="10"/>
        <color theme="2" tint="-0.499984740745262"/>
        <rFont val="Aptos Narrow"/>
        <family val="2"/>
        <scheme val="minor"/>
      </rPr>
      <t>(DURANTE LA EJECUCIÓN)</t>
    </r>
    <r>
      <rPr>
        <b/>
        <sz val="10"/>
        <rFont val="Aptos Narrow"/>
        <family val="2"/>
        <scheme val="minor"/>
      </rPr>
      <t xml:space="preserve"> 
</t>
    </r>
    <r>
      <rPr>
        <b/>
        <i/>
        <sz val="8"/>
        <color theme="3" tint="0.499984740745262"/>
        <rFont val="Aptos Narrow"/>
        <family val="2"/>
        <scheme val="minor"/>
      </rPr>
      <t>Registro fotografico, listados, informes etc.</t>
    </r>
  </si>
  <si>
    <t>Motocargueros</t>
  </si>
  <si>
    <t>Montacarga</t>
  </si>
  <si>
    <t>Fabricación e instalación de estructura Metalica para mesanini con dimensiones de 12mx12mx12m con escalera</t>
  </si>
  <si>
    <t>Compactadora</t>
  </si>
  <si>
    <t>Trituradora de Papel</t>
  </si>
  <si>
    <t xml:space="preserve">Bascula </t>
  </si>
  <si>
    <t>Sistema GPS</t>
  </si>
  <si>
    <t xml:space="preserve">                                                  PROYECTOS BENEFICIARIOS  DE LOS RECURSOS DEL INCENTIVO AL APROVECHAMIENTO Y TRATAMIENTO DE RESIDUOS SÓLIDOS   IAT-2024 - PLAN OPERATIVO </t>
  </si>
  <si>
    <t>ASOCIACIÓN MUNDIAL AMIGOS DEL RECICLAJE</t>
  </si>
  <si>
    <t>MEJORAMIENTO EN LA PRESTACIÓN DEL SERVICIO PÚBLICO DE ASEO EN LA ACTIVIDAD DE APROVECHAMIENTO DE RESIDUOS SÓLIDOS EN LA CIUDAD DE BOGOTA D.C.</t>
  </si>
  <si>
    <t>Camión 6.1</t>
  </si>
  <si>
    <t>Carrocería Camión 6.1</t>
  </si>
  <si>
    <t>Usaquen, Chapinero, Candelaria, Santa Fe, Barrios Unidos, Los Mártires, San Cristobal, Sumapaz, Suba, Teusaquello, Antonio Nariño, Engativá, Puente Aranda, Rafael Uribe, Usme, Fontibon, Kennedy, Tunjuelito, Ciudad Bolivar, Bosa</t>
  </si>
  <si>
    <t>Camión 5.0</t>
  </si>
  <si>
    <t>Carrocería Camión 5</t>
  </si>
  <si>
    <t>Motocicleta Nx 190 - 2025</t>
  </si>
  <si>
    <t>Motocicleta CB125F DLX 2.0</t>
  </si>
  <si>
    <t>No Aplica</t>
  </si>
  <si>
    <t xml:space="preserve">Informes de implementación </t>
  </si>
  <si>
    <t>No se tiene plan de riesgo implementado</t>
  </si>
  <si>
    <t>1 Anual</t>
  </si>
  <si>
    <t>Número</t>
  </si>
  <si>
    <t>Plan implementado</t>
  </si>
  <si>
    <t>9. Plan de Riesgos implementado</t>
  </si>
  <si>
    <t>No se tiene plan ambiental implementado</t>
  </si>
  <si>
    <t>8. Plan Ambiental implementado</t>
  </si>
  <si>
    <t>No se tiene plan de mantenimiento implementado</t>
  </si>
  <si>
    <t>Programa implementado</t>
  </si>
  <si>
    <t>7. Programa de mantenimiento implementado</t>
  </si>
  <si>
    <t>Planilla de seguridad</t>
  </si>
  <si>
    <t>Se tienen a la fecha 5 empleados</t>
  </si>
  <si>
    <t>Número/año</t>
  </si>
  <si>
    <t>Número de empleados formalizados</t>
  </si>
  <si>
    <t>6. Cantidad de empleos formalizados con el proyecto</t>
  </si>
  <si>
    <t>Registros de Asistencia, Informes, Registro fotografico</t>
  </si>
  <si>
    <t>Actualmente la asociación realiza la capacitación al 10% de nuestros usuarios atendidos</t>
  </si>
  <si>
    <t>Realizamos capacitaciones al 10% de nuestros usuarios</t>
  </si>
  <si>
    <t>Número de jornadas</t>
  </si>
  <si>
    <t>Jornadas realizadas = Total de jornadas ejecutadas durante el proyecto</t>
  </si>
  <si>
    <t>5. Número de jornadas de sensibilización realizadas sobre separación en la fuente.</t>
  </si>
  <si>
    <t>Registros Rutas selectivas - Registros internos, Informes</t>
  </si>
  <si>
    <t>Actualmente la asociación realiza la prestación del servicio atendiendo el 2,31% de la cobertura del Distrito</t>
  </si>
  <si>
    <t>Cobertura del 1,54% en el servicio prestado</t>
  </si>
  <si>
    <t>Porcentaje (%)</t>
  </si>
  <si>
    <t>Actas de entrega a recicladores de oficio, Registro Fotografico</t>
  </si>
  <si>
    <t>Actualmente la asociación utiliza en la prestación del servicio 42 Vehiculos de tracción Humana</t>
  </si>
  <si>
    <t>Reemplazar el 60% de los vehiculos de tracción humana por Vehiculos Motorizados</t>
  </si>
  <si>
    <t>Porcentaje de sustitución = (Vehículos reemplazados / Total vehículos tracción humana al inicio) × 100</t>
  </si>
  <si>
    <t>3. Porcentaje de sustitución de vehículos de tracción humana en la operación de la asociación.</t>
  </si>
  <si>
    <t>Reporte SUI- Base de datos usuarios a los que se les presta el servicio</t>
  </si>
  <si>
    <t>Actualmente la asociación realiza la prestación del servicio atendiendo a 46.154 Usuarios en el Distrito</t>
  </si>
  <si>
    <t>46.154 Usuarios</t>
  </si>
  <si>
    <t>Número de usuarios</t>
  </si>
  <si>
    <t>Usuarios alcanzados = Usuarios atendidos al cierre - Usuarios atendidos antes del proyecto</t>
  </si>
  <si>
    <t>2. Cantidad de Usuarios alcanzados con la ejecución del proyecto</t>
  </si>
  <si>
    <t>Reporte SUI, Balances de Masas, Registros de trazabilidad de materiales</t>
  </si>
  <si>
    <t>Actualmente la asociación realiza la prestación del servicio aportando 600 Toneladas Mes efectivamente aprovechadas en el Distristo</t>
  </si>
  <si>
    <t>600 Toneladas Mes</t>
  </si>
  <si>
    <t>Incremento % = ((Tasa con proyecto - Tasa inicial) / Tasa inicial) × 100</t>
  </si>
  <si>
    <t>1. Porcentaje de incremento en la tasa de aprovechamiento de residuos sólidos en la Asociación a partir de la ejecución del proyecto.</t>
  </si>
  <si>
    <r>
      <t xml:space="preserve">REGISTRO /EVIDENCIA/ENTREGABLE </t>
    </r>
    <r>
      <rPr>
        <b/>
        <sz val="10"/>
        <color theme="2" tint="-0.499984740745262"/>
        <rFont val="Aptos Narrow"/>
        <family val="2"/>
        <scheme val="minor"/>
      </rPr>
      <t>(DURANTE LA EJECUCIÓN)</t>
    </r>
    <r>
      <rPr>
        <b/>
        <sz val="10"/>
        <rFont val="Aptos Narrow"/>
        <family val="2"/>
        <scheme val="minor"/>
      </rPr>
      <t xml:space="preserve"> 
</t>
    </r>
    <r>
      <rPr>
        <b/>
        <i/>
        <sz val="8"/>
        <color theme="3" tint="0.499984740745262"/>
        <rFont val="Aptos Narrow"/>
        <family val="2"/>
        <scheme val="minor"/>
      </rPr>
      <t>Registro fotografico, listados, informes etc.</t>
    </r>
  </si>
  <si>
    <t>Porcentaje de Avance</t>
  </si>
  <si>
    <t>Avance</t>
  </si>
  <si>
    <t>Meta</t>
  </si>
  <si>
    <t>Línea Base</t>
  </si>
  <si>
    <t>Unidad de medida</t>
  </si>
  <si>
    <t>Fórmula del indicador</t>
  </si>
  <si>
    <t>Indicador</t>
  </si>
  <si>
    <t>Mejoramiento en la prestación del servicio público de aseo en la actividad de aprovechamiento de residuos sólidos en la ciudad de Bogotá D.C.</t>
  </si>
  <si>
    <t xml:space="preserve">Asociación Mundial Amigos del Reciclaje ESP Asomunar </t>
  </si>
  <si>
    <t>Informe de resultados</t>
  </si>
  <si>
    <t xml:space="preserve">Daniel Moya </t>
  </si>
  <si>
    <t>La UAESP como supervisora de la ejecución del proyecto, realizará seguimiento a las metas propuestas, con el fin de garantizar el cumplimiento de estas.</t>
  </si>
  <si>
    <t>Se dara inicio al proyecto</t>
  </si>
  <si>
    <t>Ejecución del proyecto</t>
  </si>
  <si>
    <t>Una vez sea adquiridos todos los vehiculos se realizará durante una semana el inicio del plan de rutas, el cual será modificado de acuerdo a las novedades y opciones de mejoras que se presenten.</t>
  </si>
  <si>
    <t>Inicio de plan de rutas de recolección y transporte de las nuevas rutas para lograr las metas propuestas articuladas con las existentes</t>
  </si>
  <si>
    <t>En el segundo mes de ejecución del proyecto, se dará inicio a la planeación de la operación, en el que se incluirá el analisis de la cobertura en la prestación del servicio público de aseo en la actividad de aprovechamiento por parte de nuestra asociación.</t>
  </si>
  <si>
    <t>Planificación del sistema de recolección, transporte y aprovechamiento</t>
  </si>
  <si>
    <t>Registro fotografico, Copia de Factura de compra</t>
  </si>
  <si>
    <t>Se realizará la compra e instalación de GPS</t>
  </si>
  <si>
    <r>
      <rPr>
        <b/>
        <u/>
        <sz val="10"/>
        <color theme="1"/>
        <rFont val="Arial"/>
        <family val="2"/>
      </rPr>
      <t>Compra de maquinaria y equipos</t>
    </r>
    <r>
      <rPr>
        <sz val="10"/>
        <color theme="1"/>
        <rFont val="Arial"/>
        <family val="2"/>
      </rPr>
      <t xml:space="preserve">
Compra de Sistema GPS</t>
    </r>
  </si>
  <si>
    <t>Se realizará la compra de basculas</t>
  </si>
  <si>
    <r>
      <rPr>
        <b/>
        <u/>
        <sz val="10"/>
        <color theme="1"/>
        <rFont val="Arial"/>
        <family val="2"/>
      </rPr>
      <t>Compra de maquinaria y equipos</t>
    </r>
    <r>
      <rPr>
        <sz val="10"/>
        <color theme="1"/>
        <rFont val="Arial"/>
        <family val="2"/>
      </rPr>
      <t xml:space="preserve">
Compra de Basculas</t>
    </r>
  </si>
  <si>
    <t>Se realizará la compra de la trituradora de Papel</t>
  </si>
  <si>
    <r>
      <rPr>
        <b/>
        <u/>
        <sz val="10"/>
        <color theme="1"/>
        <rFont val="Arial"/>
        <family val="2"/>
      </rPr>
      <t>Compra de maquinaria y equipos</t>
    </r>
    <r>
      <rPr>
        <sz val="10"/>
        <color theme="1"/>
        <rFont val="Arial"/>
        <family val="2"/>
      </rPr>
      <t xml:space="preserve">
Compra de Trituradora de Papel</t>
    </r>
  </si>
  <si>
    <t>Se realizará la orden de pedido y compra de la estructura metalica, la cual será instalada en la ECA 1, teniendo en cuenta que es un diseño especificó de acuerdo a las necesidades de nuestra operación tiene un tiempo largo de fabricación e instalación.</t>
  </si>
  <si>
    <r>
      <rPr>
        <b/>
        <u/>
        <sz val="10"/>
        <color theme="1"/>
        <rFont val="Arial"/>
        <family val="2"/>
      </rPr>
      <t>Compra de maquinaria y equipos</t>
    </r>
    <r>
      <rPr>
        <sz val="10"/>
        <color theme="1"/>
        <rFont val="Arial"/>
        <family val="2"/>
      </rPr>
      <t xml:space="preserve">
Compra e Instalación de estructura Metalica</t>
    </r>
  </si>
  <si>
    <t>Se realizará la compra de montacarga</t>
  </si>
  <si>
    <r>
      <rPr>
        <b/>
        <u/>
        <sz val="10"/>
        <color theme="1"/>
        <rFont val="Arial"/>
        <family val="2"/>
      </rPr>
      <t>Compra de maquinaria y equipos</t>
    </r>
    <r>
      <rPr>
        <sz val="10"/>
        <color theme="1"/>
        <rFont val="Arial"/>
        <family val="2"/>
      </rPr>
      <t xml:space="preserve">
Compra de Montacarga</t>
    </r>
  </si>
  <si>
    <t>Se realizará la compra de la compactadora, la cual de acuerdo a que es un diseño especificó de acuerdo a las necesidades de nuestra operación tiene un tiempo largo de fabricación, no obstante simultaneamente serán realizados las demas ordenes de pedido y compra de los otras maquinarias y equipos.</t>
  </si>
  <si>
    <r>
      <rPr>
        <b/>
        <u/>
        <sz val="10"/>
        <color theme="1"/>
        <rFont val="Arial"/>
        <family val="2"/>
      </rPr>
      <t>Compra de maquinaria y equipos</t>
    </r>
    <r>
      <rPr>
        <sz val="10"/>
        <color theme="1"/>
        <rFont val="Arial"/>
        <family val="2"/>
      </rPr>
      <t xml:space="preserve">
Compra de compactadora </t>
    </r>
  </si>
  <si>
    <t>Registro fotografico, Informe en el que se incluya el resultado de todas las compras</t>
  </si>
  <si>
    <t>Posterior a la compra de vehiculos, se realizará la compra de poliza todo riesgos</t>
  </si>
  <si>
    <r>
      <t xml:space="preserve">Compra de Poliza
</t>
    </r>
    <r>
      <rPr>
        <sz val="10"/>
        <color theme="1"/>
        <rFont val="Arial"/>
        <family val="2"/>
      </rPr>
      <t xml:space="preserve">Expedición de Poliza todo riesgo de los vehiculos adquiridos </t>
    </r>
    <r>
      <rPr>
        <b/>
        <u/>
        <sz val="10"/>
        <color theme="1"/>
        <rFont val="Arial"/>
        <family val="2"/>
      </rPr>
      <t xml:space="preserve"> </t>
    </r>
  </si>
  <si>
    <t xml:space="preserve">Registro fotografico </t>
  </si>
  <si>
    <t xml:space="preserve">Se realizará la recepcion de los vehiculos con carrocerias listos para dar inicio a la operación </t>
  </si>
  <si>
    <r>
      <t xml:space="preserve">Compra de vehículos
</t>
    </r>
    <r>
      <rPr>
        <sz val="10"/>
        <color theme="1"/>
        <rFont val="Arial"/>
        <family val="2"/>
      </rPr>
      <t>Entrega de Vehiculos con carrocerias listos para operar</t>
    </r>
  </si>
  <si>
    <t>Una semana despues de comprar los camiones, se realizará la compra de carrocerias, que posteriormente seran instaladas en los camiones</t>
  </si>
  <si>
    <r>
      <t xml:space="preserve">Compra de vehículos
</t>
    </r>
    <r>
      <rPr>
        <sz val="10"/>
        <color theme="1"/>
        <rFont val="Arial"/>
        <family val="2"/>
      </rPr>
      <t>Compra e Instalación de carrocerías</t>
    </r>
  </si>
  <si>
    <t>Registro Fotografico, Copia de Tarjeta de propiedad</t>
  </si>
  <si>
    <t>Se realizará la compra de los camiones</t>
  </si>
  <si>
    <r>
      <t xml:space="preserve">Compra de vehículos
</t>
    </r>
    <r>
      <rPr>
        <sz val="10"/>
        <color theme="1"/>
        <rFont val="Arial"/>
        <family val="2"/>
      </rPr>
      <t>Compra de camiones</t>
    </r>
  </si>
  <si>
    <t>Se realizará la compra de las motocicletas</t>
  </si>
  <si>
    <r>
      <t xml:space="preserve">Compra de vehículos
</t>
    </r>
    <r>
      <rPr>
        <sz val="10"/>
        <color theme="1"/>
        <rFont val="Arial"/>
        <family val="2"/>
      </rPr>
      <t>Compra de Motocicletas</t>
    </r>
  </si>
  <si>
    <t>Se realizará la compra de los motocargueros</t>
  </si>
  <si>
    <r>
      <t xml:space="preserve">Compra de vehículos
</t>
    </r>
    <r>
      <rPr>
        <sz val="10"/>
        <color theme="1"/>
        <rFont val="Arial"/>
        <family val="2"/>
      </rPr>
      <t>Compra de Motocargueros</t>
    </r>
  </si>
  <si>
    <t>RESPONSABLE</t>
  </si>
  <si>
    <t>DETALLE ACTIVIDAD</t>
  </si>
  <si>
    <t>ACTIVIDAD</t>
  </si>
  <si>
    <t>FASES</t>
  </si>
  <si>
    <t>MEJORAMIENTO EN LA PRESTACIÓN DEL SERVICIO PÚBLICO DE ASEO EN LA ACTIVIDAD DE PROVECHAMIENTO DE RESIDUOS SÓLIDOS EN LA CIUDAD DE BOGOTA D.C.</t>
  </si>
  <si>
    <t>ASOCIACION MUNDIAL AMIGOS DEL RECICLAJE ESP</t>
  </si>
  <si>
    <t>MES 61</t>
  </si>
  <si>
    <t>MES 62</t>
  </si>
  <si>
    <t>MES 63</t>
  </si>
  <si>
    <t>MES 64</t>
  </si>
  <si>
    <t>MES 65</t>
  </si>
  <si>
    <t>MES 66</t>
  </si>
  <si>
    <t>MES 67</t>
  </si>
  <si>
    <t>MES 68</t>
  </si>
  <si>
    <t>MES 69</t>
  </si>
  <si>
    <t>MES 70</t>
  </si>
  <si>
    <t>MES 71</t>
  </si>
  <si>
    <t>MES 72</t>
  </si>
  <si>
    <t>MES 73</t>
  </si>
  <si>
    <t>MES 74</t>
  </si>
  <si>
    <t>MES 75</t>
  </si>
  <si>
    <t>MES 76</t>
  </si>
  <si>
    <t>MES 77</t>
  </si>
  <si>
    <t>MES 78</t>
  </si>
  <si>
    <t>MES 79</t>
  </si>
  <si>
    <t>MES 80</t>
  </si>
  <si>
    <t>MES 81</t>
  </si>
  <si>
    <t>MES 82</t>
  </si>
  <si>
    <t>MES 83</t>
  </si>
  <si>
    <t>MES 84</t>
  </si>
  <si>
    <t>MES 85</t>
  </si>
  <si>
    <t>MES 86</t>
  </si>
  <si>
    <t>MES 87</t>
  </si>
  <si>
    <t>MES 88</t>
  </si>
  <si>
    <t>MES 89</t>
  </si>
  <si>
    <t>MES 90</t>
  </si>
  <si>
    <t>MES 91</t>
  </si>
  <si>
    <t>MES 92</t>
  </si>
  <si>
    <t>MES 93</t>
  </si>
  <si>
    <t>MES 94</t>
  </si>
  <si>
    <t>MES 95</t>
  </si>
  <si>
    <t>MES 96</t>
  </si>
  <si>
    <t>MES 97</t>
  </si>
  <si>
    <t>MES 98</t>
  </si>
  <si>
    <t>MES 99</t>
  </si>
  <si>
    <t>MES 100</t>
  </si>
  <si>
    <t>MES 101</t>
  </si>
  <si>
    <t>MES 102</t>
  </si>
  <si>
    <t>MES 103</t>
  </si>
  <si>
    <t>MES 104</t>
  </si>
  <si>
    <t>MES 105</t>
  </si>
  <si>
    <t>MES 106</t>
  </si>
  <si>
    <t>MES 107</t>
  </si>
  <si>
    <t>MES 108</t>
  </si>
  <si>
    <t>MES 109</t>
  </si>
  <si>
    <t>MES 110</t>
  </si>
  <si>
    <t>MES 111</t>
  </si>
  <si>
    <t>MES 112</t>
  </si>
  <si>
    <t>MES 113</t>
  </si>
  <si>
    <t>MES 114</t>
  </si>
  <si>
    <t>MES 115</t>
  </si>
  <si>
    <t>MES 116</t>
  </si>
  <si>
    <t>MES 117</t>
  </si>
  <si>
    <t>MES 118</t>
  </si>
  <si>
    <t>MES 119</t>
  </si>
  <si>
    <t>MES 120</t>
  </si>
  <si>
    <t>AÑO 6</t>
  </si>
  <si>
    <t>AÑO 7</t>
  </si>
  <si>
    <t>AÑO 8</t>
  </si>
  <si>
    <t>AÑO 9</t>
  </si>
  <si>
    <t>AÑO 10</t>
  </si>
  <si>
    <r>
      <rPr>
        <sz val="11"/>
        <color rgb="FF000000"/>
        <rFont val="Arial"/>
      </rPr>
      <t>En constancia de lo anterior, se firma el presente Plan Operativo, objeto del proyecto beneficiado, en la ciudad de Bogotá D.C., a los catorce</t>
    </r>
    <r>
      <rPr>
        <sz val="11"/>
        <color rgb="FFFF0000"/>
        <rFont val="Arial"/>
      </rPr>
      <t xml:space="preserve"> </t>
    </r>
    <r>
      <rPr>
        <sz val="11"/>
        <rFont val="Arial"/>
        <family val="2"/>
      </rPr>
      <t>(</t>
    </r>
    <r>
      <rPr>
        <b/>
        <sz val="11"/>
        <rFont val="Arial"/>
        <family val="2"/>
      </rPr>
      <t>14</t>
    </r>
    <r>
      <rPr>
        <sz val="11"/>
        <rFont val="Arial"/>
        <family val="2"/>
      </rPr>
      <t>)</t>
    </r>
    <r>
      <rPr>
        <sz val="11"/>
        <color rgb="FF000000"/>
        <rFont val="Arial"/>
      </rPr>
      <t xml:space="preserve"> días del mes de </t>
    </r>
    <r>
      <rPr>
        <b/>
        <sz val="11"/>
        <color rgb="FF000000"/>
        <rFont val="Arial"/>
        <family val="2"/>
      </rPr>
      <t xml:space="preserve">Abril </t>
    </r>
    <r>
      <rPr>
        <sz val="11"/>
        <color rgb="FF000000"/>
        <rFont val="Arial"/>
      </rPr>
      <t xml:space="preserve">de </t>
    </r>
    <r>
      <rPr>
        <b/>
        <sz val="11"/>
        <color rgb="FF000000"/>
        <rFont val="Arial"/>
        <family val="2"/>
      </rPr>
      <t>2026</t>
    </r>
    <r>
      <rPr>
        <sz val="11"/>
        <color rgb="FF000000"/>
        <rFont val="Arial"/>
      </rPr>
      <t>.</t>
    </r>
  </si>
  <si>
    <t>FIRMA:__________________________________</t>
  </si>
  <si>
    <t>MARIA CAMILA PEDROZA CUBIDES</t>
  </si>
  <si>
    <t>Subdirectora de Aprovechamiento</t>
  </si>
  <si>
    <t>Unidad Administrativa Especial de Servicios Publicos - UAESP</t>
  </si>
  <si>
    <t>Representante Legal</t>
  </si>
  <si>
    <t>FIRMA:_____________________________________</t>
  </si>
  <si>
    <t>FIRMA:_______________________________________</t>
  </si>
  <si>
    <t>JHON ALEXANDER AVILA MOLANO</t>
  </si>
  <si>
    <t>Contratista - Subdirección de Aprovechamiento</t>
  </si>
  <si>
    <t>Contratista - Subdirección de Aprovechamiento
Coordinador Equipo IAT</t>
  </si>
  <si>
    <t>HANNAH GINNETH PAEZ CASALLAS</t>
  </si>
  <si>
    <t>Daniel Gonzalo Moya Sandoval</t>
  </si>
  <si>
    <t xml:space="preserve">NIT: 901.076.846-9 </t>
  </si>
  <si>
    <t>Asociación Mundial Amigos del Reciclaje ESP</t>
  </si>
  <si>
    <t>4. Cobertura de zonas atendidas en recolección selectiva.</t>
  </si>
  <si>
    <t>Cobertura % = ((Usuarios atendidos con proyecto) / Usuarios total ciudad) × 100</t>
  </si>
  <si>
    <r>
      <rPr>
        <b/>
        <sz val="11"/>
        <color theme="1"/>
        <rFont val="Aptos Narrow"/>
        <family val="2"/>
        <scheme val="minor"/>
      </rPr>
      <t>A partir del Primer año recursos IAT :</t>
    </r>
    <r>
      <rPr>
        <sz val="11"/>
        <color theme="1"/>
        <rFont val="Aptos Narrow"/>
        <family val="2"/>
        <scheme val="minor"/>
      </rPr>
      <t xml:space="preserve"> 903  Toneladas/ Mes
</t>
    </r>
    <r>
      <rPr>
        <b/>
        <sz val="11"/>
        <color theme="1"/>
        <rFont val="Aptos Narrow"/>
        <family val="2"/>
        <scheme val="minor"/>
      </rPr>
      <t xml:space="preserve">Año 5 de operación con recursos IAT: </t>
    </r>
    <r>
      <rPr>
        <sz val="11"/>
        <color theme="1"/>
        <rFont val="Aptos Narrow"/>
        <family val="2"/>
        <scheme val="minor"/>
      </rPr>
      <t xml:space="preserve">1.310 Toneladas/Mes
</t>
    </r>
    <r>
      <rPr>
        <b/>
        <sz val="11"/>
        <color theme="1"/>
        <rFont val="Aptos Narrow"/>
        <family val="2"/>
        <scheme val="minor"/>
      </rPr>
      <t>Año 10 de operación con el IAT:</t>
    </r>
    <r>
      <rPr>
        <sz val="11"/>
        <color theme="1"/>
        <rFont val="Aptos Narrow"/>
        <family val="2"/>
        <scheme val="minor"/>
      </rPr>
      <t xml:space="preserve"> 2.432 Toneladas/mes</t>
    </r>
  </si>
  <si>
    <r>
      <rPr>
        <b/>
        <sz val="11"/>
        <color theme="1"/>
        <rFont val="Aptos Narrow"/>
        <family val="2"/>
        <scheme val="minor"/>
      </rPr>
      <t xml:space="preserve">A partir del Primer año recursos IAT: </t>
    </r>
    <r>
      <rPr>
        <sz val="11"/>
        <color theme="1"/>
        <rFont val="Aptos Narrow"/>
        <family val="2"/>
        <scheme val="minor"/>
      </rPr>
      <t xml:space="preserve">68.977 Usuarios 
</t>
    </r>
    <r>
      <rPr>
        <b/>
        <sz val="11"/>
        <color theme="1"/>
        <rFont val="Aptos Narrow"/>
        <family val="2"/>
        <scheme val="minor"/>
      </rPr>
      <t>Año 5 de operación con recursos IAT:</t>
    </r>
    <r>
      <rPr>
        <sz val="11"/>
        <color theme="1"/>
        <rFont val="Aptos Narrow"/>
        <family val="2"/>
        <scheme val="minor"/>
      </rPr>
      <t xml:space="preserve"> 100.065 Usuarios
</t>
    </r>
    <r>
      <rPr>
        <b/>
        <sz val="11"/>
        <color theme="1"/>
        <rFont val="Aptos Narrow"/>
        <family val="2"/>
        <scheme val="minor"/>
      </rPr>
      <t>Año 10 de operación con el IAT:</t>
    </r>
    <r>
      <rPr>
        <sz val="11"/>
        <color theme="1"/>
        <rFont val="Aptos Narrow"/>
        <family val="2"/>
        <scheme val="minor"/>
      </rPr>
      <t xml:space="preserve"> 185.808 Usuarios</t>
    </r>
  </si>
  <si>
    <r>
      <rPr>
        <b/>
        <sz val="11"/>
        <color theme="1"/>
        <rFont val="Aptos Narrow"/>
        <family val="2"/>
        <scheme val="minor"/>
      </rPr>
      <t>A partir del Primer año recursos IAT:</t>
    </r>
    <r>
      <rPr>
        <sz val="11"/>
        <color theme="1"/>
        <rFont val="Aptos Narrow"/>
        <family val="2"/>
        <scheme val="minor"/>
      </rPr>
      <t xml:space="preserve"> 2,31% de cobertura
</t>
    </r>
    <r>
      <rPr>
        <b/>
        <sz val="11"/>
        <color theme="1"/>
        <rFont val="Aptos Narrow"/>
        <family val="2"/>
        <scheme val="minor"/>
      </rPr>
      <t xml:space="preserve">Año 5 de operación con recursos IAT: </t>
    </r>
    <r>
      <rPr>
        <sz val="11"/>
        <color theme="1"/>
        <rFont val="Aptos Narrow"/>
        <family val="2"/>
        <scheme val="minor"/>
      </rPr>
      <t xml:space="preserve">3,35% de cobertura
</t>
    </r>
    <r>
      <rPr>
        <b/>
        <sz val="11"/>
        <color theme="1"/>
        <rFont val="Aptos Narrow"/>
        <family val="2"/>
        <scheme val="minor"/>
      </rPr>
      <t>Año 10 de operación con el IAT:</t>
    </r>
    <r>
      <rPr>
        <sz val="11"/>
        <color theme="1"/>
        <rFont val="Aptos Narrow"/>
        <family val="2"/>
        <scheme val="minor"/>
      </rPr>
      <t xml:space="preserve"> 6,22% de cobertura</t>
    </r>
  </si>
  <si>
    <r>
      <rPr>
        <b/>
        <sz val="11"/>
        <color theme="1"/>
        <rFont val="Aptos Narrow"/>
        <family val="2"/>
        <scheme val="minor"/>
      </rPr>
      <t xml:space="preserve">A partir del Primer año recursos IAT: </t>
    </r>
    <r>
      <rPr>
        <sz val="11"/>
        <color theme="1"/>
        <rFont val="Aptos Narrow"/>
        <family val="2"/>
        <scheme val="minor"/>
      </rPr>
      <t xml:space="preserve">Lograr capacitar el 15% de los usuarios atendidos por la asociación
</t>
    </r>
    <r>
      <rPr>
        <b/>
        <sz val="11"/>
        <color theme="1"/>
        <rFont val="Aptos Narrow"/>
        <family val="2"/>
        <scheme val="minor"/>
      </rPr>
      <t>Año 5 de operación con recursos IAT:</t>
    </r>
    <r>
      <rPr>
        <sz val="11"/>
        <color theme="1"/>
        <rFont val="Aptos Narrow"/>
        <family val="2"/>
        <scheme val="minor"/>
      </rPr>
      <t xml:space="preserve"> Lograr capacitar el 20% de los usuarios atendidos por la asociación
</t>
    </r>
    <r>
      <rPr>
        <b/>
        <sz val="11"/>
        <color theme="1"/>
        <rFont val="Aptos Narrow"/>
        <family val="2"/>
        <scheme val="minor"/>
      </rPr>
      <t>Año 10 de operación con el IAT:</t>
    </r>
    <r>
      <rPr>
        <sz val="11"/>
        <color theme="1"/>
        <rFont val="Aptos Narrow"/>
        <family val="2"/>
        <scheme val="minor"/>
      </rPr>
      <t xml:space="preserve"> Lograr capacitar el 30% de los usuarios atendidos por la asociación</t>
    </r>
  </si>
  <si>
    <r>
      <rPr>
        <b/>
        <sz val="11"/>
        <color theme="1"/>
        <rFont val="Aptos Narrow"/>
        <family val="2"/>
        <scheme val="minor"/>
      </rPr>
      <t>A partir del Primer año recursos IAT:</t>
    </r>
    <r>
      <rPr>
        <sz val="11"/>
        <color theme="1"/>
        <rFont val="Aptos Narrow"/>
        <family val="2"/>
        <scheme val="minor"/>
      </rPr>
      <t xml:space="preserve"> Lograr 10 empleos formalizados
</t>
    </r>
    <r>
      <rPr>
        <b/>
        <sz val="11"/>
        <color theme="1"/>
        <rFont val="Aptos Narrow"/>
        <family val="2"/>
        <scheme val="minor"/>
      </rPr>
      <t>Año 5 de operación con recursos IAT:</t>
    </r>
    <r>
      <rPr>
        <sz val="11"/>
        <color theme="1"/>
        <rFont val="Aptos Narrow"/>
        <family val="2"/>
        <scheme val="minor"/>
      </rPr>
      <t xml:space="preserve"> Lograr 16 empleos formalizados
</t>
    </r>
    <r>
      <rPr>
        <b/>
        <sz val="11"/>
        <color theme="1"/>
        <rFont val="Aptos Narrow"/>
        <family val="2"/>
        <scheme val="minor"/>
      </rPr>
      <t>Año 10 de operación con el IAT:</t>
    </r>
    <r>
      <rPr>
        <sz val="11"/>
        <color theme="1"/>
        <rFont val="Aptos Narrow"/>
        <family val="2"/>
        <scheme val="minor"/>
      </rPr>
      <t xml:space="preserve"> Lograr 26 empleos formalizados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</si>
</sst>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_-[$$-240A]\ * #,##0_-;\-[$$-240A]\ * #,##0_-;_-[$$-240A]\ * &quot;-&quot;??_-;_-@"/>
    <numFmt numFmtId="165" formatCode="_-&quot;$&quot;\ * #,##0_-;\-&quot;$&quot;\ * #,##0_-;_-&quot;$&quot;\ * &quot;-&quot;_-;_-@"/>
  </numFmts>
  <fonts count="45">
    <font>
      <sz val="11"/>
      <color theme="1"/>
      <name val="Aptos Narrow"/>
      <family val="2"/>
      <scheme val="minor"/>
    </font>
    <font>
      <sz val="11"/>
      <color theme="1"/>
      <name val="Aptos Narrow"/>
      <family val="2"/>
      <scheme val="minor"/>
    </font>
    <font>
      <b/>
      <sz val="10"/>
      <color theme="1"/>
      <name val="Play"/>
    </font>
    <font>
      <sz val="11"/>
      <name val="Aptos Narrow"/>
      <family val="2"/>
    </font>
    <font>
      <b/>
      <sz val="10"/>
      <color theme="1"/>
      <name val="Aptos Narrow"/>
      <family val="2"/>
    </font>
    <font>
      <b/>
      <sz val="10"/>
      <color theme="1"/>
      <name val="Arial"/>
      <family val="2"/>
    </font>
    <font>
      <b/>
      <sz val="10"/>
      <name val="Aptos Narrow"/>
      <family val="2"/>
      <scheme val="minor"/>
    </font>
    <font>
      <b/>
      <sz val="10"/>
      <color theme="2" tint="-0.499984740745262"/>
      <name val="Aptos Narrow"/>
      <family val="2"/>
      <scheme val="minor"/>
    </font>
    <font>
      <b/>
      <i/>
      <sz val="8"/>
      <color theme="3" tint="0.499984740745262"/>
      <name val="Aptos Narrow"/>
      <family val="2"/>
      <scheme val="minor"/>
    </font>
    <font>
      <sz val="10"/>
      <color rgb="FF000000"/>
      <name val="Arial"/>
      <family val="2"/>
    </font>
    <font>
      <sz val="10"/>
      <color rgb="FFA5A5A5"/>
      <name val="Arial"/>
      <family val="2"/>
    </font>
    <font>
      <sz val="10"/>
      <color theme="1"/>
      <name val="Arial"/>
      <family val="2"/>
    </font>
    <font>
      <sz val="10"/>
      <color rgb="FFA5A5A5"/>
      <name val="Aptos Narrow"/>
      <family val="2"/>
    </font>
    <font>
      <b/>
      <sz val="12"/>
      <color theme="1"/>
      <name val="Play"/>
    </font>
    <font>
      <b/>
      <sz val="11"/>
      <color theme="1"/>
      <name val="Play"/>
    </font>
    <font>
      <b/>
      <sz val="9"/>
      <color theme="1"/>
      <name val="Play"/>
    </font>
    <font>
      <b/>
      <i/>
      <sz val="11"/>
      <color theme="1"/>
      <name val="Play"/>
    </font>
    <font>
      <sz val="11"/>
      <color theme="1"/>
      <name val="Play"/>
    </font>
    <font>
      <b/>
      <sz val="11"/>
      <color rgb="FFFF0000"/>
      <name val="Play"/>
    </font>
    <font>
      <b/>
      <sz val="11"/>
      <color rgb="FFFF0000"/>
      <name val="Aptos Narrow"/>
      <family val="2"/>
      <scheme val="minor"/>
    </font>
    <font>
      <sz val="10"/>
      <name val="Arial"/>
      <family val="2"/>
    </font>
    <font>
      <b/>
      <sz val="11"/>
      <name val="Aptos Narrow"/>
      <family val="2"/>
    </font>
    <font>
      <sz val="10"/>
      <color theme="1"/>
      <name val="Play"/>
    </font>
    <font>
      <b/>
      <u/>
      <sz val="10"/>
      <color theme="1"/>
      <name val="Play"/>
    </font>
    <font>
      <sz val="8"/>
      <color theme="1"/>
      <name val="Aptos Narrow"/>
      <family val="2"/>
    </font>
    <font>
      <sz val="10"/>
      <color theme="1"/>
      <name val="Aptos Display"/>
      <family val="2"/>
    </font>
    <font>
      <b/>
      <u/>
      <sz val="11"/>
      <color theme="1"/>
      <name val="Play"/>
    </font>
    <font>
      <u/>
      <sz val="11"/>
      <name val="Aptos Narrow"/>
      <family val="2"/>
    </font>
    <font>
      <b/>
      <sz val="11"/>
      <color theme="1"/>
      <name val="Aptos Narrow"/>
      <family val="2"/>
    </font>
    <font>
      <b/>
      <sz val="12"/>
      <color rgb="FFFF0000"/>
      <name val="Play"/>
    </font>
    <font>
      <sz val="11"/>
      <color rgb="FFFF0000"/>
      <name val="Aptos Narrow"/>
      <family val="2"/>
    </font>
    <font>
      <sz val="11"/>
      <color theme="1"/>
      <name val="Times New Roman"/>
      <family val="1"/>
    </font>
    <font>
      <sz val="7"/>
      <color theme="1"/>
      <name val="Times New Roman"/>
      <family val="1"/>
    </font>
    <font>
      <sz val="11"/>
      <name val="Arial"/>
      <family val="2"/>
    </font>
    <font>
      <sz val="11"/>
      <color theme="1"/>
      <name val="Arial"/>
      <family val="2"/>
    </font>
    <font>
      <b/>
      <u/>
      <sz val="10"/>
      <color theme="1"/>
      <name val="Arial"/>
      <family val="2"/>
    </font>
    <font>
      <sz val="10"/>
      <color rgb="FFFF0000"/>
      <name val="Arial"/>
      <family val="2"/>
    </font>
    <font>
      <sz val="11"/>
      <color rgb="FFFF0000"/>
      <name val="Arial"/>
      <family val="2"/>
    </font>
    <font>
      <b/>
      <sz val="11"/>
      <color theme="1"/>
      <name val="Aptos Narrow"/>
      <family val="2"/>
      <scheme val="minor"/>
    </font>
    <font>
      <sz val="8"/>
      <name val="Aptos Narrow"/>
      <family val="2"/>
      <scheme val="minor"/>
    </font>
    <font>
      <sz val="11"/>
      <color rgb="FF000000"/>
      <name val="Arial"/>
    </font>
    <font>
      <sz val="11"/>
      <color rgb="FFFF0000"/>
      <name val="Arial"/>
    </font>
    <font>
      <b/>
      <sz val="11"/>
      <color rgb="FF000000"/>
      <name val="Arial"/>
      <family val="2"/>
    </font>
    <font>
      <b/>
      <sz val="11"/>
      <name val="Arial"/>
      <family val="2"/>
    </font>
    <font>
      <b/>
      <sz val="11"/>
      <color theme="1"/>
      <name val="Arial"/>
      <family val="2"/>
    </font>
  </fonts>
  <fills count="16">
    <fill>
      <patternFill patternType="none"/>
    </fill>
    <fill>
      <patternFill patternType="gray125"/>
    </fill>
    <fill>
      <patternFill patternType="solid">
        <fgColor rgb="FFD0D0D0"/>
        <bgColor rgb="FFD0D0D0"/>
      </patternFill>
    </fill>
    <fill>
      <patternFill patternType="solid">
        <fgColor rgb="FF8ED873"/>
        <bgColor rgb="FF8ED873"/>
      </patternFill>
    </fill>
    <fill>
      <patternFill patternType="solid">
        <fgColor rgb="FFB3E5A1"/>
        <bgColor rgb="FFB3E5A1"/>
      </patternFill>
    </fill>
    <fill>
      <patternFill patternType="solid">
        <fgColor rgb="FFC0C0C0"/>
        <bgColor rgb="FFC0C0C0"/>
      </patternFill>
    </fill>
    <fill>
      <patternFill patternType="solid">
        <fgColor indexed="22"/>
        <bgColor indexed="64"/>
      </patternFill>
    </fill>
    <fill>
      <patternFill patternType="solid">
        <fgColor theme="0"/>
        <bgColor theme="0"/>
      </patternFill>
    </fill>
    <fill>
      <patternFill patternType="solid">
        <fgColor rgb="FF93C47D"/>
        <bgColor rgb="FF93C47D"/>
      </patternFill>
    </fill>
    <fill>
      <patternFill patternType="solid">
        <fgColor rgb="FFB6D7A8"/>
        <bgColor rgb="FFB6D7A8"/>
      </patternFill>
    </fill>
    <fill>
      <patternFill patternType="solid">
        <fgColor rgb="FFFFF2CC"/>
        <bgColor rgb="FFFFF2CC"/>
      </patternFill>
    </fill>
    <fill>
      <patternFill patternType="solid">
        <fgColor rgb="FFF4CCCC"/>
        <bgColor rgb="FFF4CCCC"/>
      </patternFill>
    </fill>
    <fill>
      <patternFill patternType="solid">
        <fgColor theme="0"/>
        <bgColor rgb="FF8ED873"/>
      </patternFill>
    </fill>
    <fill>
      <patternFill patternType="solid">
        <fgColor rgb="FFFFFF00"/>
        <bgColor indexed="64"/>
      </patternFill>
    </fill>
    <fill>
      <patternFill patternType="lightUp">
        <bgColor theme="9" tint="0.79998168889431442"/>
      </patternFill>
    </fill>
    <fill>
      <patternFill patternType="solid">
        <fgColor theme="0"/>
        <bgColor indexed="64"/>
      </patternFill>
    </fill>
  </fills>
  <borders count="3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indexed="64"/>
      </left>
      <right/>
      <top style="thin">
        <color rgb="FF000000"/>
      </top>
      <bottom style="thin">
        <color rgb="FF000000"/>
      </bottom>
      <diagonal/>
    </border>
    <border>
      <left style="thin">
        <color rgb="FF000000"/>
      </left>
      <right style="thin">
        <color rgb="FF000000"/>
      </right>
      <top/>
      <bottom style="thin">
        <color rgb="FF000000"/>
      </bottom>
      <diagonal/>
    </border>
    <border>
      <left style="dotted">
        <color rgb="FF000000"/>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style="dotted">
        <color rgb="FF000000"/>
      </right>
      <top/>
      <bottom style="dotted">
        <color rgb="FF000000"/>
      </bottom>
      <diagonal/>
    </border>
    <border>
      <left/>
      <right style="thin">
        <color rgb="FF000000"/>
      </right>
      <top style="thin">
        <color rgb="FF000000"/>
      </top>
      <bottom/>
      <diagonal/>
    </border>
    <border>
      <left style="thin">
        <color indexed="64"/>
      </left>
      <right/>
      <top/>
      <bottom style="thin">
        <color rgb="FF000000"/>
      </bottom>
      <diagonal/>
    </border>
    <border>
      <left/>
      <right style="thin">
        <color rgb="FF000000"/>
      </right>
      <top/>
      <bottom/>
      <diagonal/>
    </border>
    <border>
      <left style="thin">
        <color rgb="FF000000"/>
      </left>
      <right/>
      <top/>
      <bottom style="thin">
        <color indexed="64"/>
      </bottom>
      <diagonal/>
    </border>
    <border>
      <left/>
      <right style="thin">
        <color rgb="FF000000"/>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rgb="FF000000"/>
      </bottom>
      <diagonal/>
    </border>
    <border>
      <left/>
      <right style="thin">
        <color indexed="64"/>
      </right>
      <top style="thin">
        <color rgb="FF000000"/>
      </top>
      <bottom style="thin">
        <color rgb="FF000000"/>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1" fillId="0" borderId="0"/>
  </cellStyleXfs>
  <cellXfs count="266">
    <xf numFmtId="0" fontId="0" fillId="0" borderId="0" xfId="0"/>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4" borderId="6"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5" borderId="4" xfId="0" applyFont="1" applyFill="1" applyBorder="1" applyAlignment="1">
      <alignment horizontal="center"/>
    </xf>
    <xf numFmtId="0" fontId="9" fillId="7" borderId="4" xfId="0" applyFont="1" applyFill="1" applyBorder="1" applyAlignment="1">
      <alignment vertical="center" wrapText="1"/>
    </xf>
    <xf numFmtId="0" fontId="10" fillId="7" borderId="1" xfId="0" applyFont="1" applyFill="1" applyBorder="1" applyAlignment="1">
      <alignment vertical="center" wrapText="1"/>
    </xf>
    <xf numFmtId="0" fontId="11" fillId="0" borderId="4" xfId="0" applyFont="1" applyBorder="1" applyAlignment="1">
      <alignment vertical="center" wrapText="1"/>
    </xf>
    <xf numFmtId="0" fontId="11" fillId="0" borderId="4" xfId="0" applyFont="1" applyBorder="1" applyAlignment="1">
      <alignment horizontal="center" vertical="center" wrapText="1"/>
    </xf>
    <xf numFmtId="0" fontId="12" fillId="0" borderId="4" xfId="0" applyFont="1" applyBorder="1" applyAlignment="1">
      <alignment vertical="center" wrapText="1"/>
    </xf>
    <xf numFmtId="0" fontId="1" fillId="0" borderId="0" xfId="0" applyFont="1" applyAlignment="1">
      <alignment vertical="center" wrapText="1"/>
    </xf>
    <xf numFmtId="0" fontId="12" fillId="7" borderId="4" xfId="0" applyFont="1" applyFill="1" applyBorder="1" applyAlignment="1">
      <alignment vertical="center" wrapText="1"/>
    </xf>
    <xf numFmtId="0" fontId="10" fillId="7" borderId="5" xfId="0" applyFont="1" applyFill="1" applyBorder="1" applyAlignment="1">
      <alignment vertical="center" wrapText="1"/>
    </xf>
    <xf numFmtId="0" fontId="11" fillId="0" borderId="7" xfId="0" applyFont="1" applyBorder="1" applyAlignment="1">
      <alignment vertical="center" wrapText="1"/>
    </xf>
    <xf numFmtId="0" fontId="11" fillId="0" borderId="7" xfId="0" applyFont="1" applyBorder="1" applyAlignment="1">
      <alignment horizontal="center" vertical="center" wrapText="1"/>
    </xf>
    <xf numFmtId="0" fontId="12" fillId="7" borderId="7" xfId="0" applyFont="1" applyFill="1" applyBorder="1" applyAlignment="1">
      <alignment vertical="center" wrapText="1"/>
    </xf>
    <xf numFmtId="0" fontId="10" fillId="7" borderId="8" xfId="0" applyFont="1" applyFill="1" applyBorder="1" applyAlignment="1">
      <alignment vertical="center" wrapText="1"/>
    </xf>
    <xf numFmtId="0" fontId="11" fillId="0" borderId="8" xfId="0" applyFont="1" applyBorder="1" applyAlignment="1">
      <alignment vertical="center" wrapText="1"/>
    </xf>
    <xf numFmtId="0" fontId="11" fillId="0" borderId="8" xfId="0" applyFont="1" applyBorder="1" applyAlignment="1">
      <alignment horizontal="center" vertical="center" wrapText="1"/>
    </xf>
    <xf numFmtId="0" fontId="12" fillId="7" borderId="8" xfId="0" applyFont="1" applyFill="1" applyBorder="1" applyAlignment="1">
      <alignment vertical="center" wrapText="1"/>
    </xf>
    <xf numFmtId="0" fontId="15" fillId="3" borderId="1" xfId="0" applyFont="1" applyFill="1" applyBorder="1" applyAlignment="1">
      <alignment vertical="center" wrapText="1"/>
    </xf>
    <xf numFmtId="0" fontId="14" fillId="8" borderId="12" xfId="0" applyFont="1" applyFill="1" applyBorder="1" applyAlignment="1">
      <alignment horizontal="center" vertical="center" wrapText="1"/>
    </xf>
    <xf numFmtId="0" fontId="17" fillId="0" borderId="12" xfId="0" applyFont="1" applyBorder="1" applyAlignment="1">
      <alignment horizontal="left" vertical="center" wrapText="1"/>
    </xf>
    <xf numFmtId="164" fontId="17" fillId="0" borderId="12" xfId="0" applyNumberFormat="1" applyFont="1" applyBorder="1" applyAlignment="1">
      <alignment vertical="center" wrapText="1"/>
    </xf>
    <xf numFmtId="0" fontId="17" fillId="0" borderId="12" xfId="0" applyFont="1" applyBorder="1" applyAlignment="1">
      <alignment horizontal="center" vertical="center" wrapText="1"/>
    </xf>
    <xf numFmtId="165" fontId="17" fillId="0" borderId="12" xfId="0" applyNumberFormat="1" applyFont="1" applyBorder="1" applyAlignment="1">
      <alignment horizontal="center" vertical="center" wrapText="1"/>
    </xf>
    <xf numFmtId="164" fontId="17" fillId="9" borderId="12" xfId="0" applyNumberFormat="1" applyFont="1" applyFill="1" applyBorder="1" applyAlignment="1">
      <alignment vertical="center" wrapText="1"/>
    </xf>
    <xf numFmtId="0" fontId="17" fillId="9" borderId="12" xfId="0" applyFont="1" applyFill="1" applyBorder="1" applyAlignment="1">
      <alignment horizontal="center" vertical="center" wrapText="1"/>
    </xf>
    <xf numFmtId="165" fontId="14" fillId="9" borderId="12" xfId="0" applyNumberFormat="1" applyFont="1" applyFill="1" applyBorder="1" applyAlignment="1">
      <alignment horizontal="center" vertical="center" wrapText="1"/>
    </xf>
    <xf numFmtId="0" fontId="18" fillId="0" borderId="12" xfId="0" applyFont="1" applyBorder="1" applyAlignment="1">
      <alignment horizontal="left" vertical="center" wrapText="1"/>
    </xf>
    <xf numFmtId="165" fontId="17" fillId="0" borderId="12" xfId="0" applyNumberFormat="1" applyFont="1" applyBorder="1" applyAlignment="1">
      <alignment vertical="center" wrapText="1"/>
    </xf>
    <xf numFmtId="0" fontId="17" fillId="8" borderId="0" xfId="0" applyFont="1" applyFill="1" applyAlignment="1">
      <alignment horizontal="center" vertical="center" wrapText="1"/>
    </xf>
    <xf numFmtId="0" fontId="17" fillId="8" borderId="0" xfId="0" applyFont="1" applyFill="1" applyAlignment="1">
      <alignment vertical="center" wrapText="1"/>
    </xf>
    <xf numFmtId="165" fontId="14" fillId="8" borderId="0" xfId="0" applyNumberFormat="1" applyFont="1" applyFill="1" applyAlignment="1">
      <alignment horizontal="center" vertical="center" wrapText="1"/>
    </xf>
    <xf numFmtId="0" fontId="17" fillId="0" borderId="0" xfId="0" applyFont="1" applyAlignment="1">
      <alignment horizontal="center" vertical="center" wrapText="1"/>
    </xf>
    <xf numFmtId="0" fontId="14" fillId="10" borderId="0" xfId="0" applyFont="1" applyFill="1" applyAlignment="1">
      <alignment horizontal="left" vertical="center" wrapText="1"/>
    </xf>
    <xf numFmtId="0" fontId="14" fillId="10" borderId="0" xfId="0" applyFont="1" applyFill="1" applyAlignment="1">
      <alignment vertical="center" wrapText="1"/>
    </xf>
    <xf numFmtId="0" fontId="14" fillId="10" borderId="0" xfId="0" applyFont="1" applyFill="1" applyAlignment="1">
      <alignment horizontal="center" vertical="center" wrapText="1"/>
    </xf>
    <xf numFmtId="0" fontId="17" fillId="7" borderId="0" xfId="0" applyFont="1" applyFill="1" applyAlignment="1">
      <alignment horizontal="center" vertical="center" wrapText="1"/>
    </xf>
    <xf numFmtId="0" fontId="14" fillId="11" borderId="0" xfId="0" applyFont="1" applyFill="1" applyAlignment="1">
      <alignment horizontal="left" vertical="center" wrapText="1"/>
    </xf>
    <xf numFmtId="0" fontId="14" fillId="11" borderId="0" xfId="0" applyFont="1" applyFill="1" applyAlignment="1">
      <alignment vertical="center" wrapText="1"/>
    </xf>
    <xf numFmtId="0" fontId="14" fillId="11" borderId="0" xfId="0" applyFont="1" applyFill="1" applyAlignment="1">
      <alignment horizontal="center" vertical="center" wrapText="1"/>
    </xf>
    <xf numFmtId="165" fontId="14" fillId="11" borderId="0" xfId="0" applyNumberFormat="1" applyFont="1" applyFill="1" applyAlignment="1">
      <alignment vertical="center" wrapText="1"/>
    </xf>
    <xf numFmtId="0" fontId="17" fillId="0" borderId="0" xfId="0" applyFont="1" applyAlignment="1">
      <alignment horizontal="left" vertical="center" wrapText="1"/>
    </xf>
    <xf numFmtId="0" fontId="17" fillId="0" borderId="0" xfId="0" applyFont="1" applyAlignment="1">
      <alignment vertical="center" wrapText="1"/>
    </xf>
    <xf numFmtId="0" fontId="19" fillId="0" borderId="0" xfId="0" applyFont="1"/>
    <xf numFmtId="0" fontId="20" fillId="7" borderId="1" xfId="0" quotePrefix="1" applyFont="1" applyFill="1" applyBorder="1" applyAlignment="1">
      <alignment vertical="center" wrapText="1"/>
    </xf>
    <xf numFmtId="0" fontId="4" fillId="5" borderId="19" xfId="0" applyFont="1" applyFill="1" applyBorder="1" applyAlignment="1">
      <alignment vertical="center"/>
    </xf>
    <xf numFmtId="15" fontId="23" fillId="3" borderId="4" xfId="0" applyNumberFormat="1" applyFont="1" applyFill="1" applyBorder="1" applyAlignment="1">
      <alignment horizontal="center" vertical="center" wrapText="1"/>
    </xf>
    <xf numFmtId="15" fontId="23" fillId="12" borderId="4" xfId="0" applyNumberFormat="1"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0" borderId="4" xfId="0" applyFont="1" applyBorder="1" applyAlignment="1">
      <alignment vertical="center" wrapText="1"/>
    </xf>
    <xf numFmtId="0" fontId="17" fillId="0" borderId="4" xfId="0" applyFont="1" applyBorder="1" applyAlignment="1">
      <alignment horizontal="left" vertical="center" wrapText="1"/>
    </xf>
    <xf numFmtId="0" fontId="17" fillId="0" borderId="4" xfId="0" applyFont="1" applyBorder="1" applyAlignment="1">
      <alignment horizontal="center" vertical="center" wrapText="1"/>
    </xf>
    <xf numFmtId="3" fontId="14" fillId="0" borderId="4" xfId="0" applyNumberFormat="1" applyFont="1" applyBorder="1" applyAlignment="1">
      <alignment horizontal="center" vertical="center" wrapText="1"/>
    </xf>
    <xf numFmtId="0" fontId="28" fillId="7" borderId="4" xfId="0" applyFont="1" applyFill="1" applyBorder="1" applyAlignment="1">
      <alignment vertical="center" wrapText="1"/>
    </xf>
    <xf numFmtId="0" fontId="28" fillId="7" borderId="4" xfId="0" applyFont="1" applyFill="1" applyBorder="1" applyAlignment="1">
      <alignment vertical="center"/>
    </xf>
    <xf numFmtId="0" fontId="28" fillId="7" borderId="4" xfId="0" applyFont="1" applyFill="1" applyBorder="1" applyAlignment="1">
      <alignment horizontal="left" vertical="center" wrapText="1"/>
    </xf>
    <xf numFmtId="0" fontId="28" fillId="7" borderId="4" xfId="0" applyFont="1" applyFill="1" applyBorder="1" applyAlignment="1">
      <alignment horizontal="left" vertical="center"/>
    </xf>
    <xf numFmtId="0" fontId="0" fillId="0" borderId="0" xfId="0" applyAlignment="1">
      <alignment wrapText="1"/>
    </xf>
    <xf numFmtId="0" fontId="14" fillId="3" borderId="1" xfId="0" applyFont="1" applyFill="1" applyBorder="1" applyAlignment="1">
      <alignment horizontal="center" vertical="center" wrapText="1"/>
    </xf>
    <xf numFmtId="0" fontId="31" fillId="0" borderId="0" xfId="0" applyFont="1" applyAlignment="1">
      <alignment horizontal="justify" vertical="center"/>
    </xf>
    <xf numFmtId="0" fontId="31" fillId="0" borderId="0" xfId="0" applyFont="1" applyAlignment="1">
      <alignment horizontal="left" vertical="center" indent="3"/>
    </xf>
    <xf numFmtId="0" fontId="31" fillId="13" borderId="0" xfId="0" applyFont="1" applyFill="1" applyAlignment="1">
      <alignment horizontal="justify" vertical="center"/>
    </xf>
    <xf numFmtId="3" fontId="11" fillId="0" borderId="4" xfId="0" applyNumberFormat="1" applyFont="1" applyBorder="1" applyAlignment="1">
      <alignment horizontal="center" vertical="center" wrapText="1"/>
    </xf>
    <xf numFmtId="3" fontId="0" fillId="0" borderId="0" xfId="0" applyNumberFormat="1" applyAlignment="1">
      <alignment horizontal="center"/>
    </xf>
    <xf numFmtId="3" fontId="0" fillId="0" borderId="0" xfId="0" applyNumberFormat="1"/>
    <xf numFmtId="0" fontId="11" fillId="0" borderId="0" xfId="0" applyFont="1" applyAlignment="1">
      <alignment vertical="center" wrapText="1"/>
    </xf>
    <xf numFmtId="0" fontId="33" fillId="7" borderId="1" xfId="0" quotePrefix="1" applyFont="1" applyFill="1" applyBorder="1" applyAlignment="1">
      <alignment vertical="center" wrapText="1"/>
    </xf>
    <xf numFmtId="0" fontId="34" fillId="0" borderId="4" xfId="0" applyFont="1" applyBorder="1" applyAlignment="1">
      <alignment vertical="center" wrapText="1"/>
    </xf>
    <xf numFmtId="3" fontId="34" fillId="0" borderId="4" xfId="0" applyNumberFormat="1" applyFont="1" applyBorder="1" applyAlignment="1">
      <alignment horizontal="center" vertical="center" wrapText="1"/>
    </xf>
    <xf numFmtId="3" fontId="34" fillId="7" borderId="1" xfId="0" applyNumberFormat="1" applyFont="1" applyFill="1" applyBorder="1" applyAlignment="1">
      <alignment horizontal="center" vertical="center" wrapText="1"/>
    </xf>
    <xf numFmtId="9" fontId="34" fillId="7" borderId="1" xfId="0" applyNumberFormat="1" applyFont="1" applyFill="1" applyBorder="1" applyAlignment="1">
      <alignment horizontal="center" vertical="center" wrapText="1"/>
    </xf>
    <xf numFmtId="9" fontId="11" fillId="7" borderId="1" xfId="0" applyNumberFormat="1" applyFont="1" applyFill="1" applyBorder="1" applyAlignment="1">
      <alignment horizontal="center" vertical="center" wrapText="1"/>
    </xf>
    <xf numFmtId="9" fontId="11" fillId="7" borderId="5" xfId="0" applyNumberFormat="1" applyFont="1" applyFill="1" applyBorder="1" applyAlignment="1">
      <alignment horizontal="center" vertical="center" wrapText="1"/>
    </xf>
    <xf numFmtId="9" fontId="11" fillId="7" borderId="8" xfId="0" applyNumberFormat="1" applyFont="1" applyFill="1" applyBorder="1" applyAlignment="1">
      <alignment horizontal="center" vertical="center" wrapText="1"/>
    </xf>
    <xf numFmtId="3" fontId="12" fillId="0" borderId="4" xfId="0" applyNumberFormat="1" applyFont="1" applyBorder="1" applyAlignment="1">
      <alignment vertical="center" wrapText="1"/>
    </xf>
    <xf numFmtId="3" fontId="1" fillId="0" borderId="0" xfId="0" applyNumberFormat="1" applyFont="1" applyAlignment="1">
      <alignment vertical="center" wrapText="1"/>
    </xf>
    <xf numFmtId="3" fontId="12" fillId="7" borderId="4" xfId="0" applyNumberFormat="1" applyFont="1" applyFill="1" applyBorder="1" applyAlignment="1">
      <alignment vertical="center" wrapText="1"/>
    </xf>
    <xf numFmtId="3" fontId="11" fillId="0" borderId="7" xfId="0" applyNumberFormat="1" applyFont="1" applyBorder="1" applyAlignment="1">
      <alignment horizontal="center" vertical="center" wrapText="1"/>
    </xf>
    <xf numFmtId="3" fontId="12" fillId="7" borderId="7" xfId="0" applyNumberFormat="1" applyFont="1" applyFill="1" applyBorder="1" applyAlignment="1">
      <alignment vertical="center" wrapText="1"/>
    </xf>
    <xf numFmtId="3" fontId="11" fillId="0" borderId="8" xfId="0" applyNumberFormat="1" applyFont="1" applyBorder="1" applyAlignment="1">
      <alignment horizontal="center" vertical="center" wrapText="1"/>
    </xf>
    <xf numFmtId="3" fontId="12" fillId="7" borderId="8" xfId="0" applyNumberFormat="1" applyFont="1" applyFill="1" applyBorder="1" applyAlignment="1">
      <alignment vertical="center" wrapText="1"/>
    </xf>
    <xf numFmtId="3" fontId="34" fillId="0" borderId="4" xfId="0" applyNumberFormat="1" applyFont="1" applyBorder="1" applyAlignment="1">
      <alignment horizontal="left" vertical="center" wrapText="1"/>
    </xf>
    <xf numFmtId="0" fontId="34" fillId="0" borderId="4" xfId="0" applyFont="1" applyBorder="1" applyAlignment="1">
      <alignment horizontal="left" vertical="center" wrapText="1"/>
    </xf>
    <xf numFmtId="0" fontId="11" fillId="0" borderId="4"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0" fillId="0" borderId="0" xfId="0" applyAlignment="1">
      <alignment horizontal="left"/>
    </xf>
    <xf numFmtId="165" fontId="14" fillId="10" borderId="0" xfId="0" applyNumberFormat="1" applyFont="1" applyFill="1" applyAlignment="1">
      <alignment horizontal="center" vertical="center" wrapText="1"/>
    </xf>
    <xf numFmtId="0" fontId="12" fillId="14" borderId="4" xfId="0" applyFont="1" applyFill="1" applyBorder="1" applyAlignment="1">
      <alignment vertical="center" wrapText="1"/>
    </xf>
    <xf numFmtId="0" fontId="35" fillId="0" borderId="4" xfId="0" applyFont="1" applyBorder="1" applyAlignment="1">
      <alignment vertical="center" wrapText="1"/>
    </xf>
    <xf numFmtId="0" fontId="0" fillId="0" borderId="0" xfId="0" applyAlignment="1">
      <alignment textRotation="135"/>
    </xf>
    <xf numFmtId="0" fontId="36" fillId="7" borderId="1" xfId="0" quotePrefix="1" applyFont="1" applyFill="1" applyBorder="1" applyAlignment="1">
      <alignment vertical="center" wrapText="1"/>
    </xf>
    <xf numFmtId="0" fontId="37" fillId="7" borderId="1" xfId="0" quotePrefix="1" applyFont="1" applyFill="1" applyBorder="1" applyAlignment="1">
      <alignment vertical="center" wrapText="1"/>
    </xf>
    <xf numFmtId="0" fontId="0" fillId="0" borderId="24" xfId="0" applyBorder="1"/>
    <xf numFmtId="0" fontId="0" fillId="0" borderId="25" xfId="0" applyBorder="1"/>
    <xf numFmtId="0" fontId="3" fillId="0" borderId="29" xfId="0" applyFont="1" applyBorder="1" applyAlignment="1">
      <alignment vertical="center"/>
    </xf>
    <xf numFmtId="0" fontId="3" fillId="0" borderId="30" xfId="0" applyFont="1" applyBorder="1" applyAlignment="1">
      <alignment vertical="center"/>
    </xf>
    <xf numFmtId="164" fontId="17" fillId="0" borderId="14" xfId="0" applyNumberFormat="1" applyFont="1" applyBorder="1" applyAlignment="1">
      <alignment vertical="center" wrapText="1"/>
    </xf>
    <xf numFmtId="0" fontId="17" fillId="15" borderId="12" xfId="0" applyFont="1" applyFill="1" applyBorder="1" applyAlignment="1">
      <alignment horizontal="left" vertical="center" wrapText="1"/>
    </xf>
    <xf numFmtId="0" fontId="17" fillId="15" borderId="12" xfId="0" applyFont="1" applyFill="1" applyBorder="1" applyAlignment="1">
      <alignment horizontal="center" vertical="center" wrapText="1"/>
    </xf>
    <xf numFmtId="165" fontId="17" fillId="15" borderId="12" xfId="0" applyNumberFormat="1" applyFont="1" applyFill="1" applyBorder="1" applyAlignment="1">
      <alignment horizontal="center" vertical="center" wrapText="1"/>
    </xf>
    <xf numFmtId="0" fontId="0" fillId="0" borderId="0" xfId="0" applyAlignment="1">
      <alignment horizontal="center"/>
    </xf>
    <xf numFmtId="0" fontId="17" fillId="0" borderId="17" xfId="0" applyFont="1" applyBorder="1" applyAlignment="1">
      <alignment horizontal="left" vertical="center" wrapText="1"/>
    </xf>
    <xf numFmtId="41" fontId="0" fillId="0" borderId="0" xfId="1" applyFont="1"/>
    <xf numFmtId="41" fontId="0" fillId="0" borderId="0" xfId="0" applyNumberFormat="1"/>
    <xf numFmtId="164" fontId="17" fillId="15" borderId="12" xfId="0" applyNumberFormat="1" applyFont="1" applyFill="1" applyBorder="1" applyAlignment="1">
      <alignment vertical="center" wrapText="1"/>
    </xf>
    <xf numFmtId="0" fontId="16" fillId="0" borderId="13" xfId="0" applyFont="1" applyBorder="1" applyAlignment="1">
      <alignment horizontal="center" vertical="center" wrapText="1"/>
    </xf>
    <xf numFmtId="0" fontId="0" fillId="0" borderId="8" xfId="0" applyBorder="1"/>
    <xf numFmtId="9" fontId="0" fillId="0" borderId="8" xfId="0" applyNumberFormat="1" applyBorder="1"/>
    <xf numFmtId="0" fontId="0" fillId="0" borderId="8" xfId="0" applyBorder="1" applyAlignment="1">
      <alignment horizontal="left"/>
    </xf>
    <xf numFmtId="9" fontId="0" fillId="0" borderId="8" xfId="2" applyFont="1" applyBorder="1" applyAlignment="1">
      <alignment horizontal="center" vertical="center"/>
    </xf>
    <xf numFmtId="3" fontId="0" fillId="0" borderId="8" xfId="0" applyNumberFormat="1" applyBorder="1" applyAlignment="1">
      <alignment horizontal="center" wrapText="1"/>
    </xf>
    <xf numFmtId="3" fontId="0" fillId="0" borderId="8" xfId="0" applyNumberFormat="1" applyBorder="1" applyAlignment="1">
      <alignment horizontal="center" vertical="center"/>
    </xf>
    <xf numFmtId="0" fontId="34" fillId="0" borderId="1" xfId="0" applyFont="1" applyBorder="1" applyAlignment="1">
      <alignment vertical="center" wrapText="1"/>
    </xf>
    <xf numFmtId="0" fontId="33" fillId="0" borderId="4" xfId="0" applyFont="1" applyBorder="1" applyAlignment="1">
      <alignment vertical="center" wrapText="1"/>
    </xf>
    <xf numFmtId="0" fontId="38" fillId="0" borderId="8" xfId="0" applyFont="1" applyBorder="1" applyAlignment="1">
      <alignment horizontal="left" vertical="center" wrapText="1"/>
    </xf>
    <xf numFmtId="9" fontId="11" fillId="0" borderId="8" xfId="2" applyFont="1" applyBorder="1" applyAlignment="1">
      <alignment horizontal="center" vertical="center" wrapText="1"/>
    </xf>
    <xf numFmtId="0" fontId="0" fillId="0" borderId="8" xfId="0" applyBorder="1" applyAlignment="1">
      <alignment vertical="center" wrapText="1"/>
    </xf>
    <xf numFmtId="0" fontId="0" fillId="0" borderId="8" xfId="0" applyBorder="1" applyAlignment="1">
      <alignment horizontal="center" vertical="center" wrapText="1"/>
    </xf>
    <xf numFmtId="10" fontId="11" fillId="0" borderId="18" xfId="2" applyNumberFormat="1" applyFont="1" applyBorder="1" applyAlignment="1">
      <alignment horizontal="center" vertical="center" wrapText="1"/>
    </xf>
    <xf numFmtId="0" fontId="11" fillId="0" borderId="31" xfId="0" applyFont="1" applyBorder="1" applyAlignment="1">
      <alignment horizontal="left" vertical="center" wrapText="1"/>
    </xf>
    <xf numFmtId="0" fontId="0" fillId="0" borderId="31" xfId="0" applyBorder="1" applyAlignment="1">
      <alignment vertical="center" wrapText="1"/>
    </xf>
    <xf numFmtId="0" fontId="0" fillId="0" borderId="31" xfId="0" applyBorder="1" applyAlignment="1">
      <alignment horizontal="center" vertical="center" wrapText="1"/>
    </xf>
    <xf numFmtId="3" fontId="11" fillId="0" borderId="3" xfId="0" applyNumberFormat="1" applyFont="1" applyBorder="1" applyAlignment="1">
      <alignment horizontal="center" vertical="center" wrapText="1"/>
    </xf>
    <xf numFmtId="0" fontId="34" fillId="0" borderId="8" xfId="0" applyFont="1" applyBorder="1" applyAlignment="1">
      <alignment horizontal="left" vertical="center" wrapText="1"/>
    </xf>
    <xf numFmtId="3" fontId="34" fillId="0" borderId="8" xfId="0" applyNumberFormat="1" applyFont="1" applyBorder="1" applyAlignment="1">
      <alignment horizontal="left" vertical="center" wrapText="1"/>
    </xf>
    <xf numFmtId="0" fontId="12" fillId="14" borderId="8" xfId="0" applyFont="1" applyFill="1" applyBorder="1" applyAlignment="1">
      <alignment vertical="center" wrapText="1"/>
    </xf>
    <xf numFmtId="0" fontId="12" fillId="15" borderId="8" xfId="0" applyFont="1" applyFill="1" applyBorder="1" applyAlignment="1">
      <alignment vertical="center" wrapText="1"/>
    </xf>
    <xf numFmtId="0" fontId="11" fillId="15" borderId="4" xfId="0" applyFont="1" applyFill="1" applyBorder="1" applyAlignment="1">
      <alignment vertical="center" wrapText="1"/>
    </xf>
    <xf numFmtId="0" fontId="11" fillId="7" borderId="4" xfId="0" applyFont="1" applyFill="1" applyBorder="1" applyAlignment="1">
      <alignment vertical="center" wrapText="1"/>
    </xf>
    <xf numFmtId="0" fontId="11" fillId="0" borderId="4" xfId="0" applyFont="1" applyBorder="1" applyAlignment="1">
      <alignment horizontal="justify" vertical="center" wrapText="1"/>
    </xf>
    <xf numFmtId="0" fontId="12" fillId="15" borderId="32" xfId="0" applyFont="1" applyFill="1" applyBorder="1" applyAlignment="1">
      <alignment vertical="center" wrapText="1"/>
    </xf>
    <xf numFmtId="0" fontId="12" fillId="7" borderId="11" xfId="0" applyFont="1" applyFill="1" applyBorder="1" applyAlignment="1">
      <alignment vertical="center" wrapText="1"/>
    </xf>
    <xf numFmtId="0" fontId="11" fillId="0" borderId="33" xfId="0" applyFont="1" applyBorder="1" applyAlignment="1">
      <alignment horizontal="center" vertical="center" wrapText="1"/>
    </xf>
    <xf numFmtId="0" fontId="12" fillId="0" borderId="8" xfId="0" applyFont="1" applyBorder="1" applyAlignment="1">
      <alignment vertical="center" wrapText="1"/>
    </xf>
    <xf numFmtId="0" fontId="11" fillId="0" borderId="23" xfId="0" applyFont="1" applyBorder="1" applyAlignment="1">
      <alignment horizontal="center" vertical="center" wrapText="1"/>
    </xf>
    <xf numFmtId="0" fontId="11" fillId="0" borderId="5" xfId="0" applyFont="1" applyBorder="1" applyAlignment="1">
      <alignment horizontal="center" vertical="center" wrapText="1"/>
    </xf>
    <xf numFmtId="0" fontId="12" fillId="15" borderId="31" xfId="0" applyFont="1" applyFill="1" applyBorder="1" applyAlignment="1">
      <alignment vertical="center" wrapText="1"/>
    </xf>
    <xf numFmtId="0" fontId="0" fillId="0" borderId="31" xfId="0" applyBorder="1"/>
    <xf numFmtId="0" fontId="12" fillId="15" borderId="5" xfId="0" applyFont="1" applyFill="1" applyBorder="1" applyAlignment="1">
      <alignment vertical="center" wrapText="1"/>
    </xf>
    <xf numFmtId="0" fontId="12" fillId="0" borderId="7" xfId="0" applyFont="1" applyBorder="1" applyAlignment="1">
      <alignment vertical="center" wrapText="1"/>
    </xf>
    <xf numFmtId="0" fontId="12" fillId="14" borderId="31" xfId="0" applyFont="1" applyFill="1" applyBorder="1" applyAlignment="1">
      <alignment vertical="center" wrapText="1"/>
    </xf>
    <xf numFmtId="0" fontId="4" fillId="5" borderId="7" xfId="0" applyFont="1" applyFill="1" applyBorder="1" applyAlignment="1">
      <alignment horizontal="center"/>
    </xf>
    <xf numFmtId="0" fontId="2" fillId="3" borderId="33" xfId="0" applyFont="1" applyFill="1" applyBorder="1" applyAlignment="1">
      <alignment horizontal="center" vertical="center"/>
    </xf>
    <xf numFmtId="0" fontId="4" fillId="4" borderId="37" xfId="0" applyFont="1" applyFill="1" applyBorder="1" applyAlignment="1">
      <alignment horizontal="center" vertical="center"/>
    </xf>
    <xf numFmtId="0" fontId="4" fillId="4" borderId="0" xfId="0" applyFont="1" applyFill="1" applyAlignment="1">
      <alignment horizontal="center" vertical="center"/>
    </xf>
    <xf numFmtId="0" fontId="34" fillId="0" borderId="0" xfId="0" applyFont="1"/>
    <xf numFmtId="3" fontId="34" fillId="0" borderId="0" xfId="3" applyNumberFormat="1" applyFont="1" applyAlignment="1">
      <alignment horizontal="center"/>
    </xf>
    <xf numFmtId="3" fontId="1" fillId="0" borderId="0" xfId="3" applyNumberFormat="1" applyAlignment="1">
      <alignment horizontal="center"/>
    </xf>
    <xf numFmtId="0" fontId="44" fillId="0" borderId="0" xfId="0" applyFont="1"/>
    <xf numFmtId="3" fontId="34" fillId="0" borderId="0" xfId="3" applyNumberFormat="1" applyFont="1"/>
    <xf numFmtId="3" fontId="1" fillId="0" borderId="0" xfId="3" applyNumberFormat="1"/>
    <xf numFmtId="0" fontId="34" fillId="0" borderId="0" xfId="0" applyFont="1" applyAlignment="1">
      <alignment vertical="center" wrapText="1"/>
    </xf>
    <xf numFmtId="0" fontId="34" fillId="0" borderId="0" xfId="0" applyFont="1" applyAlignment="1">
      <alignment vertical="center"/>
    </xf>
    <xf numFmtId="0" fontId="34" fillId="0" borderId="0" xfId="0" applyFont="1" applyAlignment="1">
      <alignment wrapText="1"/>
    </xf>
    <xf numFmtId="9" fontId="0" fillId="0" borderId="8" xfId="0" applyNumberFormat="1" applyBorder="1" applyAlignment="1">
      <alignment horizontal="center" vertical="center" wrapText="1"/>
    </xf>
    <xf numFmtId="10" fontId="0" fillId="0" borderId="31" xfId="0" applyNumberFormat="1" applyBorder="1" applyAlignment="1">
      <alignment horizontal="center" vertical="center" wrapText="1"/>
    </xf>
    <xf numFmtId="3" fontId="0" fillId="0" borderId="8" xfId="0" applyNumberFormat="1" applyBorder="1" applyAlignment="1">
      <alignment horizontal="center" vertical="center" wrapText="1"/>
    </xf>
    <xf numFmtId="3" fontId="0" fillId="0" borderId="8" xfId="0" applyNumberFormat="1" applyBorder="1" applyAlignment="1">
      <alignment horizontal="left" vertical="center" wrapText="1"/>
    </xf>
    <xf numFmtId="0" fontId="34" fillId="0" borderId="0" xfId="0" applyFont="1" applyAlignment="1">
      <alignment horizontal="left" wrapText="1"/>
    </xf>
    <xf numFmtId="0" fontId="34" fillId="0" borderId="0" xfId="0" applyFont="1" applyAlignment="1">
      <alignment horizontal="left" vertical="center"/>
    </xf>
    <xf numFmtId="0" fontId="34" fillId="0" borderId="0" xfId="0" applyFont="1" applyAlignment="1">
      <alignment horizontal="left" vertical="center"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xf>
    <xf numFmtId="0" fontId="17" fillId="0" borderId="2" xfId="0" applyFont="1" applyBorder="1" applyAlignment="1">
      <alignment horizontal="left" vertical="center" wrapText="1"/>
    </xf>
    <xf numFmtId="0" fontId="14" fillId="0" borderId="2" xfId="0" applyFont="1" applyBorder="1" applyAlignment="1">
      <alignment horizontal="center" vertical="center" wrapText="1"/>
    </xf>
    <xf numFmtId="0" fontId="14" fillId="4" borderId="1" xfId="0" applyFont="1" applyFill="1" applyBorder="1" applyAlignment="1">
      <alignment horizontal="center" vertical="center"/>
    </xf>
    <xf numFmtId="0" fontId="14" fillId="4" borderId="2" xfId="0" applyFont="1" applyFill="1" applyBorder="1" applyAlignment="1">
      <alignment horizontal="center" vertical="center"/>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3" fillId="0" borderId="14" xfId="0" applyFont="1" applyBorder="1"/>
    <xf numFmtId="0" fontId="3" fillId="0" borderId="17" xfId="0" applyFont="1" applyBorder="1"/>
    <xf numFmtId="0" fontId="14" fillId="9" borderId="15" xfId="0" applyFont="1" applyFill="1" applyBorder="1" applyAlignment="1">
      <alignment horizontal="right" vertical="center" wrapText="1"/>
    </xf>
    <xf numFmtId="0" fontId="14" fillId="9" borderId="16" xfId="0" applyFont="1" applyFill="1" applyBorder="1" applyAlignment="1">
      <alignment horizontal="right" vertical="center" wrapText="1"/>
    </xf>
    <xf numFmtId="0" fontId="17" fillId="0" borderId="2" xfId="0" applyFont="1" applyBorder="1" applyAlignment="1">
      <alignment horizontal="justify" vertical="justify" wrapText="1"/>
    </xf>
    <xf numFmtId="0" fontId="4" fillId="5" borderId="10" xfId="0" applyFont="1" applyFill="1" applyBorder="1" applyAlignment="1">
      <alignment horizontal="center" vertical="center"/>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5" borderId="7" xfId="0" applyFont="1" applyFill="1" applyBorder="1" applyAlignment="1">
      <alignment horizontal="center" vertical="center" wrapText="1"/>
    </xf>
    <xf numFmtId="0" fontId="3" fillId="0" borderId="9" xfId="0" applyFont="1" applyBorder="1"/>
    <xf numFmtId="0" fontId="3" fillId="0" borderId="11" xfId="0" applyFont="1" applyBorder="1"/>
    <xf numFmtId="0" fontId="6" fillId="6" borderId="8" xfId="0" applyFont="1" applyFill="1" applyBorder="1" applyAlignment="1">
      <alignment horizontal="center" vertical="center" wrapText="1"/>
    </xf>
    <xf numFmtId="0" fontId="2" fillId="2" borderId="21" xfId="0" applyFont="1" applyFill="1" applyBorder="1" applyAlignment="1">
      <alignment horizontal="left" vertical="center" wrapText="1"/>
    </xf>
    <xf numFmtId="0" fontId="2" fillId="2" borderId="34" xfId="0" applyFont="1" applyFill="1" applyBorder="1" applyAlignment="1">
      <alignment horizontal="left" vertical="center" wrapText="1"/>
    </xf>
    <xf numFmtId="0" fontId="2" fillId="2" borderId="35" xfId="0" applyFont="1" applyFill="1" applyBorder="1" applyAlignment="1">
      <alignment horizontal="left" vertical="center" wrapText="1"/>
    </xf>
    <xf numFmtId="0" fontId="17" fillId="0" borderId="24" xfId="0" applyFont="1" applyBorder="1" applyAlignment="1">
      <alignment horizontal="left" vertical="center" wrapText="1"/>
    </xf>
    <xf numFmtId="0" fontId="17" fillId="0" borderId="25" xfId="0" applyFont="1" applyBorder="1" applyAlignment="1">
      <alignment horizontal="left" vertical="center" wrapText="1"/>
    </xf>
    <xf numFmtId="0" fontId="17" fillId="0" borderId="27" xfId="0" applyFont="1" applyBorder="1" applyAlignment="1">
      <alignment horizontal="left" vertical="center" wrapText="1"/>
    </xf>
    <xf numFmtId="0" fontId="17" fillId="0" borderId="36" xfId="0" applyFont="1" applyBorder="1" applyAlignment="1">
      <alignment horizontal="left" vertical="center" wrapText="1"/>
    </xf>
    <xf numFmtId="0" fontId="34" fillId="0" borderId="0" xfId="0" applyFont="1" applyAlignment="1">
      <alignment horizontal="center" vertical="center" wrapText="1"/>
    </xf>
    <xf numFmtId="0" fontId="34" fillId="0" borderId="0" xfId="0" applyFont="1" applyAlignment="1">
      <alignment horizontal="center" wrapText="1"/>
    </xf>
    <xf numFmtId="0" fontId="3" fillId="0" borderId="8" xfId="0" applyFont="1" applyBorder="1" applyAlignment="1">
      <alignment horizontal="left" vertical="center"/>
    </xf>
    <xf numFmtId="0" fontId="4" fillId="4" borderId="0" xfId="0" applyFont="1" applyFill="1" applyAlignment="1">
      <alignment horizontal="center" vertical="center"/>
    </xf>
    <xf numFmtId="0" fontId="4" fillId="5" borderId="9" xfId="0" applyFont="1" applyFill="1" applyBorder="1" applyAlignment="1">
      <alignment horizontal="center" vertical="center" wrapText="1"/>
    </xf>
    <xf numFmtId="0" fontId="3" fillId="0" borderId="9" xfId="0" applyFont="1" applyBorder="1" applyAlignment="1">
      <alignment horizontal="center"/>
    </xf>
    <xf numFmtId="0" fontId="5" fillId="5" borderId="7"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6" fillId="6" borderId="31" xfId="0" applyFont="1" applyFill="1" applyBorder="1" applyAlignment="1">
      <alignment horizontal="center" vertical="center" wrapText="1"/>
    </xf>
    <xf numFmtId="0" fontId="4" fillId="5" borderId="8" xfId="0" applyFont="1" applyFill="1" applyBorder="1" applyAlignment="1">
      <alignment horizontal="center" vertical="center"/>
    </xf>
    <xf numFmtId="0" fontId="2" fillId="3" borderId="8" xfId="0" applyFont="1" applyFill="1" applyBorder="1" applyAlignment="1">
      <alignment horizontal="center" vertical="center"/>
    </xf>
    <xf numFmtId="0" fontId="0" fillId="0" borderId="8" xfId="0" applyBorder="1" applyAlignment="1">
      <alignment horizontal="left" vertical="center" wrapText="1"/>
    </xf>
    <xf numFmtId="0" fontId="14" fillId="0" borderId="2" xfId="0" applyFont="1" applyBorder="1" applyAlignment="1">
      <alignment horizontal="center" vertical="center"/>
    </xf>
    <xf numFmtId="0" fontId="4" fillId="5" borderId="1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0" borderId="2"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center" wrapText="1"/>
    </xf>
    <xf numFmtId="0" fontId="3" fillId="0" borderId="3" xfId="0" applyFont="1" applyBorder="1" applyAlignment="1">
      <alignment horizontal="center" wrapText="1"/>
    </xf>
    <xf numFmtId="0" fontId="2" fillId="3" borderId="23" xfId="0" applyFont="1" applyFill="1" applyBorder="1" applyAlignment="1">
      <alignment horizontal="center" vertical="center"/>
    </xf>
    <xf numFmtId="0" fontId="2" fillId="3" borderId="25"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4" fillId="5" borderId="18" xfId="0" applyFont="1" applyFill="1" applyBorder="1" applyAlignment="1">
      <alignment horizontal="center" vertical="center" wrapText="1"/>
    </xf>
    <xf numFmtId="0" fontId="4" fillId="5" borderId="20" xfId="0" applyFont="1" applyFill="1" applyBorder="1" applyAlignment="1">
      <alignment horizontal="center" vertical="center" wrapText="1"/>
    </xf>
    <xf numFmtId="15" fontId="23" fillId="3" borderId="5" xfId="0" applyNumberFormat="1" applyFont="1" applyFill="1" applyBorder="1" applyAlignment="1">
      <alignment horizontal="center" vertical="center" wrapText="1"/>
    </xf>
    <xf numFmtId="15" fontId="23" fillId="3" borderId="18" xfId="0" applyNumberFormat="1" applyFont="1" applyFill="1" applyBorder="1" applyAlignment="1">
      <alignment horizontal="center" vertical="center" wrapText="1"/>
    </xf>
    <xf numFmtId="15" fontId="23" fillId="3" borderId="21" xfId="0" applyNumberFormat="1" applyFont="1" applyFill="1" applyBorder="1" applyAlignment="1">
      <alignment horizontal="center" vertical="center" wrapText="1"/>
    </xf>
    <xf numFmtId="15" fontId="23" fillId="3" borderId="22" xfId="0" applyNumberFormat="1" applyFont="1" applyFill="1" applyBorder="1" applyAlignment="1">
      <alignment horizontal="center" vertical="center" wrapText="1"/>
    </xf>
    <xf numFmtId="15" fontId="23" fillId="3" borderId="1" xfId="0" applyNumberFormat="1" applyFont="1" applyFill="1" applyBorder="1" applyAlignment="1">
      <alignment horizontal="center" vertical="center" wrapText="1"/>
    </xf>
    <xf numFmtId="0" fontId="3" fillId="0" borderId="3" xfId="0" applyFont="1" applyBorder="1"/>
    <xf numFmtId="15" fontId="23" fillId="12" borderId="1" xfId="0" applyNumberFormat="1" applyFont="1" applyFill="1" applyBorder="1" applyAlignment="1">
      <alignment horizontal="center" vertical="center" wrapText="1"/>
    </xf>
    <xf numFmtId="15" fontId="23" fillId="12" borderId="3" xfId="0" applyNumberFormat="1" applyFont="1" applyFill="1" applyBorder="1" applyAlignment="1">
      <alignment horizontal="center" vertical="center" wrapText="1"/>
    </xf>
    <xf numFmtId="0" fontId="29" fillId="2" borderId="1" xfId="0" applyFont="1" applyFill="1" applyBorder="1" applyAlignment="1">
      <alignment horizontal="center" vertical="center"/>
    </xf>
    <xf numFmtId="0" fontId="30" fillId="0" borderId="2" xfId="0" applyFont="1" applyBorder="1"/>
    <xf numFmtId="0" fontId="30" fillId="0" borderId="3" xfId="0" applyFont="1" applyBorder="1"/>
    <xf numFmtId="0" fontId="14" fillId="3" borderId="1" xfId="0" applyFont="1" applyFill="1" applyBorder="1" applyAlignment="1">
      <alignment horizontal="center" vertical="center"/>
    </xf>
    <xf numFmtId="0" fontId="22" fillId="0" borderId="1" xfId="0" applyFont="1" applyBorder="1" applyAlignment="1">
      <alignment horizontal="center" vertical="center"/>
    </xf>
    <xf numFmtId="0" fontId="3" fillId="0" borderId="2" xfId="0" applyFont="1" applyBorder="1"/>
    <xf numFmtId="0" fontId="14" fillId="3" borderId="1" xfId="0" applyFont="1" applyFill="1" applyBorder="1" applyAlignment="1">
      <alignment horizontal="center" vertical="center" wrapText="1"/>
    </xf>
    <xf numFmtId="0" fontId="22" fillId="0" borderId="1" xfId="0" applyFont="1" applyBorder="1" applyAlignment="1">
      <alignment horizontal="center"/>
    </xf>
    <xf numFmtId="0" fontId="24" fillId="0" borderId="5" xfId="0" applyFont="1" applyBorder="1" applyAlignment="1">
      <alignment horizontal="center" vertical="center"/>
    </xf>
    <xf numFmtId="0" fontId="3" fillId="0" borderId="6" xfId="0" applyFont="1" applyBorder="1" applyAlignment="1">
      <alignment vertical="center"/>
    </xf>
    <xf numFmtId="0" fontId="3" fillId="0" borderId="18" xfId="0" applyFont="1" applyBorder="1" applyAlignment="1">
      <alignment vertical="center"/>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2" fillId="0" borderId="7" xfId="0" applyFont="1" applyBorder="1" applyAlignment="1">
      <alignment horizontal="left" vertical="center" wrapText="1"/>
    </xf>
    <xf numFmtId="0" fontId="24" fillId="0" borderId="0" xfId="0" applyFont="1" applyAlignment="1">
      <alignment horizontal="center"/>
    </xf>
    <xf numFmtId="0" fontId="0" fillId="0" borderId="0" xfId="0"/>
    <xf numFmtId="0" fontId="3" fillId="0" borderId="20" xfId="0" applyFont="1" applyBorder="1"/>
    <xf numFmtId="15" fontId="2" fillId="0" borderId="7" xfId="0" applyNumberFormat="1" applyFont="1" applyBorder="1" applyAlignment="1">
      <alignment vertical="center" wrapText="1"/>
    </xf>
    <xf numFmtId="0" fontId="26" fillId="4" borderId="1" xfId="0" applyFont="1" applyFill="1" applyBorder="1" applyAlignment="1">
      <alignment horizontal="center" vertical="center"/>
    </xf>
    <xf numFmtId="0" fontId="27" fillId="0" borderId="2" xfId="0" applyFont="1" applyBorder="1"/>
    <xf numFmtId="0" fontId="27" fillId="0" borderId="3" xfId="0" applyFont="1" applyBorder="1"/>
    <xf numFmtId="0" fontId="2" fillId="4" borderId="7" xfId="0" applyFont="1" applyFill="1" applyBorder="1" applyAlignment="1">
      <alignment horizontal="center" vertical="center" wrapText="1"/>
    </xf>
    <xf numFmtId="0" fontId="3" fillId="0" borderId="11" xfId="0" applyFont="1" applyBorder="1" applyAlignment="1">
      <alignment wrapText="1"/>
    </xf>
    <xf numFmtId="0" fontId="11" fillId="7" borderId="1" xfId="0" applyFont="1" applyFill="1" applyBorder="1" applyAlignment="1">
      <alignment horizontal="center"/>
    </xf>
    <xf numFmtId="0" fontId="11" fillId="7" borderId="3" xfId="0" applyFont="1" applyFill="1" applyBorder="1" applyAlignment="1">
      <alignment horizontal="center"/>
    </xf>
    <xf numFmtId="0" fontId="28" fillId="7" borderId="1" xfId="0" applyFont="1" applyFill="1" applyBorder="1" applyAlignment="1">
      <alignment horizontal="center" vertical="center"/>
    </xf>
    <xf numFmtId="0" fontId="28" fillId="7" borderId="2" xfId="0" applyFont="1" applyFill="1" applyBorder="1" applyAlignment="1">
      <alignment horizontal="center" vertical="center"/>
    </xf>
    <xf numFmtId="0" fontId="28" fillId="7" borderId="3" xfId="0" applyFont="1" applyFill="1" applyBorder="1" applyAlignment="1">
      <alignment horizontal="center" vertical="center"/>
    </xf>
  </cellXfs>
  <cellStyles count="4">
    <cellStyle name="Millares [0]" xfId="1" builtinId="6"/>
    <cellStyle name="Normal" xfId="0" builtinId="0"/>
    <cellStyle name="Normal 2" xfId="3" xr:uid="{13D499AC-F91A-4842-B206-3784FA65F410}"/>
    <cellStyle name="Porcentaje" xfId="2" builtinId="5"/>
  </cellStyles>
  <dxfs count="0"/>
  <tableStyles count="0" defaultTableStyle="TableStyleMedium2" defaultPivotStyle="PivotStyleLight16"/>
  <colors>
    <mruColors>
      <color rgb="FFFFFF87"/>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pieChart>
        <c:varyColors val="1"/>
        <c:ser>
          <c:idx val="0"/>
          <c:order val="0"/>
          <c:dPt>
            <c:idx val="0"/>
            <c:bubble3D val="0"/>
            <c:spPr>
              <a:solidFill>
                <a:schemeClr val="accent3">
                  <a:shade val="65000"/>
                </a:schemeClr>
              </a:solidFill>
              <a:ln w="19050">
                <a:solidFill>
                  <a:schemeClr val="lt1"/>
                </a:solidFill>
              </a:ln>
              <a:effectLst/>
            </c:spPr>
            <c:extLst>
              <c:ext xmlns:c16="http://schemas.microsoft.com/office/drawing/2014/chart" uri="{C3380CC4-5D6E-409C-BE32-E72D297353CC}">
                <c16:uniqueId val="{00000001-E0C6-4462-A01F-90B625879481}"/>
              </c:ext>
            </c:extLst>
          </c:dPt>
          <c:dPt>
            <c:idx val="1"/>
            <c:bubble3D val="0"/>
            <c:spPr>
              <a:solidFill>
                <a:schemeClr val="accent3"/>
              </a:solidFill>
              <a:ln w="19050">
                <a:solidFill>
                  <a:schemeClr val="lt1"/>
                </a:solidFill>
              </a:ln>
              <a:effectLst/>
            </c:spPr>
            <c:extLst>
              <c:ext xmlns:c16="http://schemas.microsoft.com/office/drawing/2014/chart" uri="{C3380CC4-5D6E-409C-BE32-E72D297353CC}">
                <c16:uniqueId val="{00000003-E0C6-4462-A01F-90B625879481}"/>
              </c:ext>
            </c:extLst>
          </c:dPt>
          <c:dPt>
            <c:idx val="2"/>
            <c:bubble3D val="0"/>
            <c:spPr>
              <a:solidFill>
                <a:schemeClr val="accent3">
                  <a:tint val="65000"/>
                </a:schemeClr>
              </a:solidFill>
              <a:ln w="19050">
                <a:solidFill>
                  <a:schemeClr val="lt1"/>
                </a:solidFill>
              </a:ln>
              <a:effectLst/>
            </c:spPr>
            <c:extLst>
              <c:ext xmlns:c16="http://schemas.microsoft.com/office/drawing/2014/chart" uri="{C3380CC4-5D6E-409C-BE32-E72D297353CC}">
                <c16:uniqueId val="{00000005-E0C6-4462-A01F-90B625879481}"/>
              </c:ext>
            </c:extLst>
          </c:dPt>
          <c:val>
            <c:numRef>
              <c:f>gráfico!$E$6:$E$8</c:f>
              <c:numCache>
                <c:formatCode>General</c:formatCode>
                <c:ptCount val="3"/>
                <c:pt idx="0">
                  <c:v>33.333333333333336</c:v>
                </c:pt>
                <c:pt idx="1">
                  <c:v>33.333333333333336</c:v>
                </c:pt>
                <c:pt idx="2">
                  <c:v>33.333333333333336</c:v>
                </c:pt>
              </c:numCache>
            </c:numRef>
          </c:val>
          <c:extLst>
            <c:ext xmlns:c16="http://schemas.microsoft.com/office/drawing/2014/chart" uri="{C3380CC4-5D6E-409C-BE32-E72D297353CC}">
              <c16:uniqueId val="{00000000-7C4F-420F-A566-028A405594CC}"/>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6">
  <a:schemeClr val="accent3"/>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iagrams/colors1.xml><?xml version="1.0" encoding="utf-8"?>
<dgm:colorsDef xmlns:dgm="http://schemas.openxmlformats.org/drawingml/2006/diagram" xmlns:a="http://schemas.openxmlformats.org/drawingml/2006/main" uniqueId="urn:microsoft.com/office/officeart/2005/8/colors/accent3_3">
  <dgm:title val=""/>
  <dgm:desc val=""/>
  <dgm:catLst>
    <dgm:cat type="accent3" pri="11300"/>
  </dgm:catLst>
  <dgm:styleLbl name="node0">
    <dgm:fillClrLst meth="repeat">
      <a:schemeClr val="accent3">
        <a:shade val="80000"/>
      </a:schemeClr>
    </dgm:fillClrLst>
    <dgm:linClrLst meth="repeat">
      <a:schemeClr val="lt1"/>
    </dgm:linClrLst>
    <dgm:effectClrLst/>
    <dgm:txLinClrLst/>
    <dgm:txFillClrLst/>
    <dgm:txEffectClrLst/>
  </dgm:styleLbl>
  <dgm:styleLbl name="node1">
    <dgm:fillClrLst>
      <a:schemeClr val="accent3">
        <a:shade val="80000"/>
      </a:schemeClr>
      <a:schemeClr val="accent3">
        <a:tint val="70000"/>
      </a:schemeClr>
    </dgm:fillClrLst>
    <dgm:linClrLst meth="repeat">
      <a:schemeClr val="lt1"/>
    </dgm:linClrLst>
    <dgm:effectClrLst/>
    <dgm:txLinClrLst/>
    <dgm:txFillClrLst/>
    <dgm:txEffectClrLst/>
  </dgm:styleLbl>
  <dgm:styleLbl name="alignNode1">
    <dgm:fillClrLst>
      <a:schemeClr val="accent3">
        <a:shade val="80000"/>
      </a:schemeClr>
      <a:schemeClr val="accent3">
        <a:tint val="70000"/>
      </a:schemeClr>
    </dgm:fillClrLst>
    <dgm:linClrLst>
      <a:schemeClr val="accent3">
        <a:shade val="80000"/>
      </a:schemeClr>
      <a:schemeClr val="accent3">
        <a:tint val="70000"/>
      </a:schemeClr>
    </dgm:linClrLst>
    <dgm:effectClrLst/>
    <dgm:txLinClrLst/>
    <dgm:txFillClrLst/>
    <dgm:txEffectClrLst/>
  </dgm:styleLbl>
  <dgm:styleLbl name="lnNode1">
    <dgm:fillClrLst>
      <a:schemeClr val="accent3">
        <a:shade val="80000"/>
      </a:schemeClr>
      <a:schemeClr val="accent3">
        <a:tint val="70000"/>
      </a:schemeClr>
    </dgm:fillClrLst>
    <dgm:linClrLst meth="repeat">
      <a:schemeClr val="lt1"/>
    </dgm:linClrLst>
    <dgm:effectClrLst/>
    <dgm:txLinClrLst/>
    <dgm:txFillClrLst/>
    <dgm:txEffectClrLst/>
  </dgm:styleLbl>
  <dgm:styleLbl name="vennNode1">
    <dgm:fillClrLst>
      <a:schemeClr val="accent3">
        <a:shade val="80000"/>
        <a:alpha val="50000"/>
      </a:schemeClr>
      <a:schemeClr val="accent3">
        <a:tint val="70000"/>
        <a:alpha val="50000"/>
      </a:schemeClr>
    </dgm:fillClrLst>
    <dgm:linClrLst meth="repeat">
      <a:schemeClr val="lt1"/>
    </dgm:linClrLst>
    <dgm:effectClrLst/>
    <dgm:txLinClrLst/>
    <dgm:txFillClrLst/>
    <dgm:txEffectClrLst/>
  </dgm:styleLbl>
  <dgm:styleLbl name="node2">
    <dgm:fillClrLst>
      <a:schemeClr val="accent3">
        <a:tint val="99000"/>
      </a:schemeClr>
    </dgm:fillClrLst>
    <dgm:linClrLst meth="repeat">
      <a:schemeClr val="lt1"/>
    </dgm:linClrLst>
    <dgm:effectClrLst/>
    <dgm:txLinClrLst/>
    <dgm:txFillClrLst/>
    <dgm:txEffectClrLst/>
  </dgm:styleLbl>
  <dgm:styleLbl name="node3">
    <dgm:fillClrLst>
      <a:schemeClr val="accent3">
        <a:tint val="80000"/>
      </a:schemeClr>
    </dgm:fillClrLst>
    <dgm:linClrLst meth="repeat">
      <a:schemeClr val="lt1"/>
    </dgm:linClrLst>
    <dgm:effectClrLst/>
    <dgm:txLinClrLst/>
    <dgm:txFillClrLst/>
    <dgm:txEffectClrLst/>
  </dgm:styleLbl>
  <dgm:styleLbl name="node4">
    <dgm:fillClrLst>
      <a:schemeClr val="accent3">
        <a:tint val="70000"/>
      </a:schemeClr>
    </dgm:fillClrLst>
    <dgm:linClrLst meth="repeat">
      <a:schemeClr val="lt1"/>
    </dgm:linClrLst>
    <dgm:effectClrLst/>
    <dgm:txLinClrLst/>
    <dgm:txFillClrLst/>
    <dgm:txEffectClrLst/>
  </dgm:styleLbl>
  <dgm:styleLbl name="fgImgPlace1">
    <dgm:fillClrLst>
      <a:schemeClr val="accent3">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alignImgPlace1">
    <dgm:fillClrLst>
      <a:schemeClr val="accent3">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3">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3">
        <a:shade val="90000"/>
      </a:schemeClr>
      <a:schemeClr val="accent3">
        <a:tint val="70000"/>
      </a:schemeClr>
    </dgm:fillClrLst>
    <dgm:linClrLst>
      <a:schemeClr val="accent3">
        <a:shade val="90000"/>
      </a:schemeClr>
      <a:schemeClr val="accent3">
        <a:tint val="70000"/>
      </a:schemeClr>
    </dgm:linClrLst>
    <dgm:effectClrLst/>
    <dgm:txLinClrLst/>
    <dgm:txFillClrLst/>
    <dgm:txEffectClrLst/>
  </dgm:styleLbl>
  <dgm:styleLbl name="fgSibTrans2D1">
    <dgm:fillClrLst>
      <a:schemeClr val="accent3">
        <a:shade val="90000"/>
      </a:schemeClr>
      <a:schemeClr val="accent3">
        <a:tint val="70000"/>
      </a:schemeClr>
    </dgm:fillClrLst>
    <dgm:linClrLst>
      <a:schemeClr val="accent3">
        <a:shade val="90000"/>
      </a:schemeClr>
      <a:schemeClr val="accent3">
        <a:tint val="70000"/>
      </a:schemeClr>
    </dgm:linClrLst>
    <dgm:effectClrLst/>
    <dgm:txLinClrLst/>
    <dgm:txFillClrLst meth="repeat">
      <a:schemeClr val="lt1"/>
    </dgm:txFillClrLst>
    <dgm:txEffectClrLst/>
  </dgm:styleLbl>
  <dgm:styleLbl name="bgSibTrans2D1">
    <dgm:fillClrLst>
      <a:schemeClr val="accent3">
        <a:shade val="90000"/>
      </a:schemeClr>
      <a:schemeClr val="accent3">
        <a:tint val="70000"/>
      </a:schemeClr>
    </dgm:fillClrLst>
    <dgm:linClrLst>
      <a:schemeClr val="accent3">
        <a:shade val="90000"/>
      </a:schemeClr>
      <a:schemeClr val="accent3">
        <a:tint val="70000"/>
      </a:schemeClr>
    </dgm:linClrLst>
    <dgm:effectClrLst/>
    <dgm:txLinClrLst/>
    <dgm:txFillClrLst meth="repeat">
      <a:schemeClr val="lt1"/>
    </dgm:txFillClrLst>
    <dgm:txEffectClrLst/>
  </dgm:styleLbl>
  <dgm:styleLbl name="sibTrans1D1">
    <dgm:fillClrLst>
      <a:schemeClr val="accent3">
        <a:shade val="90000"/>
      </a:schemeClr>
      <a:schemeClr val="accent3">
        <a:tint val="70000"/>
      </a:schemeClr>
    </dgm:fillClrLst>
    <dgm:linClrLst>
      <a:schemeClr val="accent3">
        <a:shade val="90000"/>
      </a:schemeClr>
      <a:schemeClr val="accent3">
        <a:tint val="70000"/>
      </a:schemeClr>
    </dgm:linClrLst>
    <dgm:effectClrLst/>
    <dgm:txLinClrLst/>
    <dgm:txFillClrLst meth="repeat">
      <a:schemeClr val="tx1"/>
    </dgm:txFillClrLst>
    <dgm:txEffectClrLst/>
  </dgm:styleLbl>
  <dgm:styleLbl name="callout">
    <dgm:fillClrLst meth="repeat">
      <a:schemeClr val="accent3"/>
    </dgm:fillClrLst>
    <dgm:linClrLst meth="repeat">
      <a:schemeClr val="accent3"/>
    </dgm:linClrLst>
    <dgm:effectClrLst/>
    <dgm:txLinClrLst/>
    <dgm:txFillClrLst meth="repeat">
      <a:schemeClr val="tx1"/>
    </dgm:txFillClrLst>
    <dgm:txEffectClrLst/>
  </dgm:styleLbl>
  <dgm:styleLbl name="asst0">
    <dgm:fillClrLst meth="repeat">
      <a:schemeClr val="accent3">
        <a:shade val="80000"/>
      </a:schemeClr>
    </dgm:fillClrLst>
    <dgm:linClrLst meth="repeat">
      <a:schemeClr val="lt1"/>
    </dgm:linClrLst>
    <dgm:effectClrLst/>
    <dgm:txLinClrLst/>
    <dgm:txFillClrLst/>
    <dgm:txEffectClrLst/>
  </dgm:styleLbl>
  <dgm:styleLbl name="asst1">
    <dgm:fillClrLst meth="repeat">
      <a:schemeClr val="accent3">
        <a:shade val="80000"/>
      </a:schemeClr>
    </dgm:fillClrLst>
    <dgm:linClrLst meth="repeat">
      <a:schemeClr val="lt1"/>
    </dgm:linClrLst>
    <dgm:effectClrLst/>
    <dgm:txLinClrLst/>
    <dgm:txFillClrLst/>
    <dgm:txEffectClrLst/>
  </dgm:styleLbl>
  <dgm:styleLbl name="asst2">
    <dgm:fillClrLst>
      <a:schemeClr val="accent3">
        <a:tint val="99000"/>
      </a:schemeClr>
    </dgm:fillClrLst>
    <dgm:linClrLst meth="repeat">
      <a:schemeClr val="lt1"/>
    </dgm:linClrLst>
    <dgm:effectClrLst/>
    <dgm:txLinClrLst/>
    <dgm:txFillClrLst/>
    <dgm:txEffectClrLst/>
  </dgm:styleLbl>
  <dgm:styleLbl name="asst3">
    <dgm:fillClrLst>
      <a:schemeClr val="accent3">
        <a:tint val="80000"/>
      </a:schemeClr>
    </dgm:fillClrLst>
    <dgm:linClrLst meth="repeat">
      <a:schemeClr val="lt1"/>
    </dgm:linClrLst>
    <dgm:effectClrLst/>
    <dgm:txLinClrLst/>
    <dgm:txFillClrLst/>
    <dgm:txEffectClrLst/>
  </dgm:styleLbl>
  <dgm:styleLbl name="asst4">
    <dgm:fillClrLst>
      <a:schemeClr val="accent3">
        <a:tint val="70000"/>
      </a:schemeClr>
    </dgm:fillClrLst>
    <dgm:linClrLst meth="repeat">
      <a:schemeClr val="lt1"/>
    </dgm:linClrLst>
    <dgm:effectClrLst/>
    <dgm:txLinClrLst/>
    <dgm:txFillClrLst/>
    <dgm:txEffectClrLst/>
  </dgm:styleLbl>
  <dgm:styleLbl name="parChTrans2D1">
    <dgm:fillClrLst meth="repeat">
      <a:schemeClr val="accent3">
        <a:tint val="60000"/>
      </a:schemeClr>
    </dgm:fillClrLst>
    <dgm:linClrLst meth="repeat">
      <a:schemeClr val="accent3">
        <a:tint val="60000"/>
      </a:schemeClr>
    </dgm:linClrLst>
    <dgm:effectClrLst/>
    <dgm:txLinClrLst/>
    <dgm:txFillClrLst meth="repeat">
      <a:schemeClr val="lt1"/>
    </dgm:txFillClrLst>
    <dgm:txEffectClrLst/>
  </dgm:styleLbl>
  <dgm:styleLbl name="parChTrans2D2">
    <dgm:fillClrLst meth="repeat">
      <a:schemeClr val="accent3">
        <a:tint val="90000"/>
      </a:schemeClr>
    </dgm:fillClrLst>
    <dgm:linClrLst meth="repeat">
      <a:schemeClr val="accent3">
        <a:tint val="90000"/>
      </a:schemeClr>
    </dgm:linClrLst>
    <dgm:effectClrLst/>
    <dgm:txLinClrLst/>
    <dgm:txFillClrLst/>
    <dgm:txEffectClrLst/>
  </dgm:styleLbl>
  <dgm:styleLbl name="parChTrans2D3">
    <dgm:fillClrLst meth="repeat">
      <a:schemeClr val="accent3">
        <a:tint val="70000"/>
      </a:schemeClr>
    </dgm:fillClrLst>
    <dgm:linClrLst meth="repeat">
      <a:schemeClr val="accent3">
        <a:tint val="70000"/>
      </a:schemeClr>
    </dgm:linClrLst>
    <dgm:effectClrLst/>
    <dgm:txLinClrLst/>
    <dgm:txFillClrLst/>
    <dgm:txEffectClrLst/>
  </dgm:styleLbl>
  <dgm:styleLbl name="parChTrans2D4">
    <dgm:fillClrLst meth="repeat">
      <a:schemeClr val="accent3">
        <a:tint val="50000"/>
      </a:schemeClr>
    </dgm:fillClrLst>
    <dgm:linClrLst meth="repeat">
      <a:schemeClr val="accent3">
        <a:tint val="50000"/>
      </a:schemeClr>
    </dgm:linClrLst>
    <dgm:effectClrLst/>
    <dgm:txLinClrLst/>
    <dgm:txFillClrLst meth="repeat">
      <a:schemeClr val="lt1"/>
    </dgm:txFillClrLst>
    <dgm:txEffectClrLst/>
  </dgm:styleLbl>
  <dgm:styleLbl name="parChTrans1D1">
    <dgm:fillClrLst meth="repeat">
      <a:schemeClr val="accent3">
        <a:shade val="80000"/>
      </a:schemeClr>
    </dgm:fillClrLst>
    <dgm:linClrLst meth="repeat">
      <a:schemeClr val="accent3">
        <a:shade val="80000"/>
      </a:schemeClr>
    </dgm:linClrLst>
    <dgm:effectClrLst/>
    <dgm:txLinClrLst/>
    <dgm:txFillClrLst meth="repeat">
      <a:schemeClr val="tx1"/>
    </dgm:txFillClrLst>
    <dgm:txEffectClrLst/>
  </dgm:styleLbl>
  <dgm:styleLbl name="parChTrans1D2">
    <dgm:fillClrLst meth="repeat">
      <a:schemeClr val="accent3">
        <a:tint val="99000"/>
      </a:schemeClr>
    </dgm:fillClrLst>
    <dgm:linClrLst meth="repeat">
      <a:schemeClr val="accent3">
        <a:tint val="99000"/>
      </a:schemeClr>
    </dgm:linClrLst>
    <dgm:effectClrLst/>
    <dgm:txLinClrLst/>
    <dgm:txFillClrLst meth="repeat">
      <a:schemeClr val="tx1"/>
    </dgm:txFillClrLst>
    <dgm:txEffectClrLst/>
  </dgm:styleLbl>
  <dgm:styleLbl name="parChTrans1D3">
    <dgm:fillClrLst meth="repeat">
      <a:schemeClr val="accent3">
        <a:tint val="80000"/>
      </a:schemeClr>
    </dgm:fillClrLst>
    <dgm:linClrLst meth="repeat">
      <a:schemeClr val="accent3">
        <a:tint val="80000"/>
      </a:schemeClr>
    </dgm:linClrLst>
    <dgm:effectClrLst/>
    <dgm:txLinClrLst/>
    <dgm:txFillClrLst meth="repeat">
      <a:schemeClr val="tx1"/>
    </dgm:txFillClrLst>
    <dgm:txEffectClrLst/>
  </dgm:styleLbl>
  <dgm:styleLbl name="parChTrans1D4">
    <dgm:fillClrLst meth="repeat">
      <a:schemeClr val="accent3">
        <a:tint val="70000"/>
      </a:schemeClr>
    </dgm:fillClrLst>
    <dgm:linClrLst meth="repeat">
      <a:schemeClr val="accent3">
        <a:tint val="70000"/>
      </a:schemeClr>
    </dgm:linClrLst>
    <dgm:effectClrLst/>
    <dgm:txLinClrLst/>
    <dgm:txFillClrLst meth="repeat">
      <a:schemeClr val="tx1"/>
    </dgm:txFillClrLst>
    <dgm:txEffectClrLst/>
  </dgm:styleLbl>
  <dgm:styleLbl name="fgAcc1">
    <dgm:fillClrLst meth="repeat">
      <a:schemeClr val="lt1">
        <a:alpha val="90000"/>
      </a:schemeClr>
    </dgm:fillClrLst>
    <dgm:linClrLst>
      <a:schemeClr val="accent3">
        <a:shade val="80000"/>
      </a:schemeClr>
      <a:schemeClr val="accent3">
        <a:tint val="70000"/>
      </a:schemeClr>
    </dgm:linClrLst>
    <dgm:effectClrLst/>
    <dgm:txLinClrLst/>
    <dgm:txFillClrLst meth="repeat">
      <a:schemeClr val="dk1"/>
    </dgm:txFillClrLst>
    <dgm:txEffectClrLst/>
  </dgm:styleLbl>
  <dgm:styleLbl name="conFgAcc1">
    <dgm:fillClrLst meth="repeat">
      <a:schemeClr val="lt1">
        <a:alpha val="90000"/>
      </a:schemeClr>
    </dgm:fillClrLst>
    <dgm:linClrLst>
      <a:schemeClr val="accent3">
        <a:shade val="80000"/>
      </a:schemeClr>
      <a:schemeClr val="accent3">
        <a:tint val="70000"/>
      </a:schemeClr>
    </dgm:linClrLst>
    <dgm:effectClrLst/>
    <dgm:txLinClrLst/>
    <dgm:txFillClrLst meth="repeat">
      <a:schemeClr val="dk1"/>
    </dgm:txFillClrLst>
    <dgm:txEffectClrLst/>
  </dgm:styleLbl>
  <dgm:styleLbl name="alignAcc1">
    <dgm:fillClrLst meth="repeat">
      <a:schemeClr val="lt1">
        <a:alpha val="90000"/>
      </a:schemeClr>
    </dgm:fillClrLst>
    <dgm:linClrLst>
      <a:schemeClr val="accent3">
        <a:shade val="80000"/>
      </a:schemeClr>
      <a:schemeClr val="accent3">
        <a:tint val="70000"/>
      </a:schemeClr>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3"/>
    </dgm:linClrLst>
    <dgm:effectClrLst/>
    <dgm:txLinClrLst/>
    <dgm:txFillClrLst meth="repeat">
      <a:schemeClr val="dk1"/>
    </dgm:txFillClrLst>
    <dgm:txEffectClrLst/>
  </dgm:styleLbl>
  <dgm:styleLbl name="bgAcc1">
    <dgm:fillClrLst meth="repeat">
      <a:schemeClr val="lt1">
        <a:alpha val="90000"/>
      </a:schemeClr>
    </dgm:fillClrLst>
    <dgm:linClrLst>
      <a:schemeClr val="accent3">
        <a:shade val="80000"/>
      </a:schemeClr>
      <a:schemeClr val="accent3">
        <a:tint val="70000"/>
      </a:schemeClr>
    </dgm:linClrLst>
    <dgm:effectClrLst/>
    <dgm:txLinClrLst/>
    <dgm:txFillClrLst meth="repeat">
      <a:schemeClr val="dk1"/>
    </dgm:txFillClrLst>
    <dgm:txEffectClrLst/>
  </dgm:styleLbl>
  <dgm:styleLbl name="solidFgAcc1">
    <dgm:fillClrLst meth="repeat">
      <a:schemeClr val="lt1"/>
    </dgm:fillClrLst>
    <dgm:linClrLst>
      <a:schemeClr val="accent3">
        <a:shade val="80000"/>
      </a:schemeClr>
      <a:schemeClr val="accent3">
        <a:tint val="70000"/>
      </a:schemeClr>
    </dgm:linClrLst>
    <dgm:effectClrLst/>
    <dgm:txLinClrLst/>
    <dgm:txFillClrLst meth="repeat">
      <a:schemeClr val="dk1"/>
    </dgm:txFillClrLst>
    <dgm:txEffectClrLst/>
  </dgm:styleLbl>
  <dgm:styleLbl name="solidAlignAcc1">
    <dgm:fillClrLst meth="repeat">
      <a:schemeClr val="lt1"/>
    </dgm:fillClrLst>
    <dgm:linClrLst meth="repeat">
      <a:schemeClr val="accent3"/>
    </dgm:linClrLst>
    <dgm:effectClrLst/>
    <dgm:txLinClrLst/>
    <dgm:txFillClrLst meth="repeat">
      <a:schemeClr val="dk1"/>
    </dgm:txFillClrLst>
    <dgm:txEffectClrLst/>
  </dgm:styleLbl>
  <dgm:styleLbl name="solidBgAcc1">
    <dgm:fillClrLst meth="repeat">
      <a:schemeClr val="lt1"/>
    </dgm:fillClrLst>
    <dgm:linClrLst meth="repeat">
      <a:schemeClr val="accent3"/>
    </dgm:linClrLst>
    <dgm:effectClrLst/>
    <dgm:txLinClrLst/>
    <dgm:txFillClrLst meth="repeat">
      <a:schemeClr val="dk1"/>
    </dgm:txFillClrLst>
    <dgm:txEffectClrLst/>
  </dgm:styleLbl>
  <dgm:styleLbl name="fgAccFollowNode1">
    <dgm:fillClrLst meth="repeat">
      <a:schemeClr val="accent3">
        <a:alpha val="90000"/>
        <a:tint val="40000"/>
      </a:schemeClr>
    </dgm:fillClrLst>
    <dgm:linClrLst meth="repeat">
      <a:schemeClr val="accent3">
        <a:alpha val="90000"/>
        <a:tint val="40000"/>
      </a:schemeClr>
    </dgm:linClrLst>
    <dgm:effectClrLst/>
    <dgm:txLinClrLst/>
    <dgm:txFillClrLst meth="repeat">
      <a:schemeClr val="dk1"/>
    </dgm:txFillClrLst>
    <dgm:txEffectClrLst/>
  </dgm:styleLbl>
  <dgm:styleLbl name="alignAccFollowNode1">
    <dgm:fillClrLst meth="repeat">
      <a:schemeClr val="accent3">
        <a:alpha val="90000"/>
        <a:tint val="40000"/>
      </a:schemeClr>
    </dgm:fillClrLst>
    <dgm:linClrLst meth="repeat">
      <a:schemeClr val="accent3">
        <a:alpha val="90000"/>
        <a:tint val="40000"/>
      </a:schemeClr>
    </dgm:linClrLst>
    <dgm:effectClrLst/>
    <dgm:txLinClrLst/>
    <dgm:txFillClrLst meth="repeat">
      <a:schemeClr val="dk1"/>
    </dgm:txFillClrLst>
    <dgm:txEffectClrLst/>
  </dgm:styleLbl>
  <dgm:styleLbl name="bgAccFollowNode1">
    <dgm:fillClrLst meth="repeat">
      <a:schemeClr val="accent3">
        <a:alpha val="90000"/>
        <a:tint val="40000"/>
      </a:schemeClr>
    </dgm:fillClrLst>
    <dgm:linClrLst meth="repeat">
      <a:schemeClr val="lt1"/>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3">
        <a:shade val="80000"/>
      </a:schemeClr>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3">
        <a:tint val="99000"/>
      </a:schemeClr>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3">
        <a:tint val="80000"/>
      </a:schemeClr>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3">
        <a:tint val="70000"/>
      </a:schemeClr>
    </dgm:linClrLst>
    <dgm:effectClrLst/>
    <dgm:txLinClrLst/>
    <dgm:txFillClrLst meth="repeat">
      <a:schemeClr val="dk1"/>
    </dgm:txFillClrLst>
    <dgm:txEffectClrLst/>
  </dgm:styleLbl>
  <dgm:styleLbl name="bgShp">
    <dgm:fillClrLst meth="repeat">
      <a:schemeClr val="accent3">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3">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3">
        <a:tint val="50000"/>
        <a:alpha val="40000"/>
      </a:schemeClr>
    </dgm:fillClrLst>
    <dgm:linClrLst meth="repeat">
      <a:schemeClr val="accent3"/>
    </dgm:linClrLst>
    <dgm:effectClrLst/>
    <dgm:txLinClrLst/>
    <dgm:txFillClrLst meth="repeat">
      <a:schemeClr val="lt1"/>
    </dgm:txFillClrLst>
    <dgm:txEffectClrLst/>
  </dgm:styleLbl>
  <dgm:styleLbl name="fgShp">
    <dgm:fillClrLst meth="repeat">
      <a:schemeClr val="accent3">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1B3595FC-15A8-4117-89BE-4656D3B8EF5C}" type="doc">
      <dgm:prSet loTypeId="urn:microsoft.com/office/officeart/2005/8/layout/gear1" loCatId="process" qsTypeId="urn:microsoft.com/office/officeart/2005/8/quickstyle/3d2" qsCatId="3D" csTypeId="urn:microsoft.com/office/officeart/2005/8/colors/accent3_3" csCatId="accent3" phldr="1"/>
      <dgm:spPr/>
    </dgm:pt>
    <dgm:pt modelId="{A0005FBF-044A-4928-AC12-A5F56EE939F5}">
      <dgm:prSet phldrT="[Texto]"/>
      <dgm:spPr/>
      <dgm:t>
        <a:bodyPr/>
        <a:lstStyle/>
        <a:p>
          <a:endParaRPr lang="es-CO"/>
        </a:p>
      </dgm:t>
    </dgm:pt>
    <dgm:pt modelId="{1C6E26A2-ACF8-4300-B032-995A96B182F0}" type="parTrans" cxnId="{0A2593E3-3ED7-4E2E-B7C3-AD3D9924C560}">
      <dgm:prSet/>
      <dgm:spPr/>
      <dgm:t>
        <a:bodyPr/>
        <a:lstStyle/>
        <a:p>
          <a:endParaRPr lang="es-CO"/>
        </a:p>
      </dgm:t>
    </dgm:pt>
    <dgm:pt modelId="{09F93E36-58CC-46B3-9C31-53C8C68FA0D1}" type="sibTrans" cxnId="{0A2593E3-3ED7-4E2E-B7C3-AD3D9924C560}">
      <dgm:prSet/>
      <dgm:spPr/>
      <dgm:t>
        <a:bodyPr/>
        <a:lstStyle/>
        <a:p>
          <a:endParaRPr lang="es-CO"/>
        </a:p>
      </dgm:t>
    </dgm:pt>
    <dgm:pt modelId="{D169869D-489E-469F-9B40-C68025762925}">
      <dgm:prSet phldrT="[Texto]"/>
      <dgm:spPr/>
      <dgm:t>
        <a:bodyPr/>
        <a:lstStyle/>
        <a:p>
          <a:endParaRPr lang="es-CO"/>
        </a:p>
      </dgm:t>
    </dgm:pt>
    <dgm:pt modelId="{E9A77285-7695-4067-877C-299C718F2AF3}" type="parTrans" cxnId="{7DA174B2-DBCF-4A17-9316-9404B7EAE655}">
      <dgm:prSet/>
      <dgm:spPr/>
      <dgm:t>
        <a:bodyPr/>
        <a:lstStyle/>
        <a:p>
          <a:endParaRPr lang="es-CO"/>
        </a:p>
      </dgm:t>
    </dgm:pt>
    <dgm:pt modelId="{AE88B1AA-F1E8-4ECC-8886-C1A395E39BD4}" type="sibTrans" cxnId="{7DA174B2-DBCF-4A17-9316-9404B7EAE655}">
      <dgm:prSet/>
      <dgm:spPr/>
      <dgm:t>
        <a:bodyPr/>
        <a:lstStyle/>
        <a:p>
          <a:endParaRPr lang="es-CO"/>
        </a:p>
      </dgm:t>
    </dgm:pt>
    <dgm:pt modelId="{7942E593-BA09-4F87-AE38-9C90D0DA6825}">
      <dgm:prSet phldrT="[Texto]"/>
      <dgm:spPr/>
      <dgm:t>
        <a:bodyPr/>
        <a:lstStyle/>
        <a:p>
          <a:endParaRPr lang="es-CO"/>
        </a:p>
      </dgm:t>
    </dgm:pt>
    <dgm:pt modelId="{CA91A143-AFF8-43CC-ACE2-AE501DF15C14}" type="sibTrans" cxnId="{5FF0D98A-B26A-4574-867C-15B873BF8473}">
      <dgm:prSet/>
      <dgm:spPr/>
      <dgm:t>
        <a:bodyPr/>
        <a:lstStyle/>
        <a:p>
          <a:endParaRPr lang="es-CO"/>
        </a:p>
      </dgm:t>
    </dgm:pt>
    <dgm:pt modelId="{5FF58793-04DA-4B30-B5C4-C9F6D6D80025}" type="parTrans" cxnId="{5FF0D98A-B26A-4574-867C-15B873BF8473}">
      <dgm:prSet/>
      <dgm:spPr/>
      <dgm:t>
        <a:bodyPr/>
        <a:lstStyle/>
        <a:p>
          <a:endParaRPr lang="es-CO"/>
        </a:p>
      </dgm:t>
    </dgm:pt>
    <dgm:pt modelId="{D0011237-6742-4C0C-BC40-282EF920137D}" type="pres">
      <dgm:prSet presAssocID="{1B3595FC-15A8-4117-89BE-4656D3B8EF5C}" presName="composite" presStyleCnt="0">
        <dgm:presLayoutVars>
          <dgm:chMax val="3"/>
          <dgm:animLvl val="lvl"/>
          <dgm:resizeHandles val="exact"/>
        </dgm:presLayoutVars>
      </dgm:prSet>
      <dgm:spPr/>
    </dgm:pt>
    <dgm:pt modelId="{00F2F71F-028D-4FB3-BD8E-8E79984D0A93}" type="pres">
      <dgm:prSet presAssocID="{7942E593-BA09-4F87-AE38-9C90D0DA6825}" presName="gear1" presStyleLbl="node1" presStyleIdx="0" presStyleCnt="3">
        <dgm:presLayoutVars>
          <dgm:chMax val="1"/>
          <dgm:bulletEnabled val="1"/>
        </dgm:presLayoutVars>
      </dgm:prSet>
      <dgm:spPr/>
    </dgm:pt>
    <dgm:pt modelId="{DFBCB665-A00D-47D6-9E35-1DD1A9A167F6}" type="pres">
      <dgm:prSet presAssocID="{7942E593-BA09-4F87-AE38-9C90D0DA6825}" presName="gear1srcNode" presStyleLbl="node1" presStyleIdx="0" presStyleCnt="3"/>
      <dgm:spPr/>
    </dgm:pt>
    <dgm:pt modelId="{ABF2CD41-646C-475E-8D16-8ADD5C1A36C5}" type="pres">
      <dgm:prSet presAssocID="{7942E593-BA09-4F87-AE38-9C90D0DA6825}" presName="gear1dstNode" presStyleLbl="node1" presStyleIdx="0" presStyleCnt="3"/>
      <dgm:spPr/>
    </dgm:pt>
    <dgm:pt modelId="{351E35A2-36A6-43C3-A6EE-73F0BFB4CEE6}" type="pres">
      <dgm:prSet presAssocID="{A0005FBF-044A-4928-AC12-A5F56EE939F5}" presName="gear2" presStyleLbl="node1" presStyleIdx="1" presStyleCnt="3">
        <dgm:presLayoutVars>
          <dgm:chMax val="1"/>
          <dgm:bulletEnabled val="1"/>
        </dgm:presLayoutVars>
      </dgm:prSet>
      <dgm:spPr/>
    </dgm:pt>
    <dgm:pt modelId="{2D5FCE29-F902-486D-8F67-525581E0A751}" type="pres">
      <dgm:prSet presAssocID="{A0005FBF-044A-4928-AC12-A5F56EE939F5}" presName="gear2srcNode" presStyleLbl="node1" presStyleIdx="1" presStyleCnt="3"/>
      <dgm:spPr/>
    </dgm:pt>
    <dgm:pt modelId="{F306E9F8-4E77-45EF-A22B-0E9886A72ED5}" type="pres">
      <dgm:prSet presAssocID="{A0005FBF-044A-4928-AC12-A5F56EE939F5}" presName="gear2dstNode" presStyleLbl="node1" presStyleIdx="1" presStyleCnt="3"/>
      <dgm:spPr/>
    </dgm:pt>
    <dgm:pt modelId="{067CECD7-BBD6-4470-B29A-D9454BF51CD5}" type="pres">
      <dgm:prSet presAssocID="{D169869D-489E-469F-9B40-C68025762925}" presName="gear3" presStyleLbl="node1" presStyleIdx="2" presStyleCnt="3"/>
      <dgm:spPr/>
    </dgm:pt>
    <dgm:pt modelId="{C443B413-3B06-41A8-9F86-006F018569FC}" type="pres">
      <dgm:prSet presAssocID="{D169869D-489E-469F-9B40-C68025762925}" presName="gear3tx" presStyleLbl="node1" presStyleIdx="2" presStyleCnt="3">
        <dgm:presLayoutVars>
          <dgm:chMax val="1"/>
          <dgm:bulletEnabled val="1"/>
        </dgm:presLayoutVars>
      </dgm:prSet>
      <dgm:spPr/>
    </dgm:pt>
    <dgm:pt modelId="{5C0EAE04-9E25-4544-8E96-DDD6278E22CA}" type="pres">
      <dgm:prSet presAssocID="{D169869D-489E-469F-9B40-C68025762925}" presName="gear3srcNode" presStyleLbl="node1" presStyleIdx="2" presStyleCnt="3"/>
      <dgm:spPr/>
    </dgm:pt>
    <dgm:pt modelId="{2ED215AE-0B05-44D9-8B36-BDA002214B82}" type="pres">
      <dgm:prSet presAssocID="{D169869D-489E-469F-9B40-C68025762925}" presName="gear3dstNode" presStyleLbl="node1" presStyleIdx="2" presStyleCnt="3"/>
      <dgm:spPr/>
    </dgm:pt>
    <dgm:pt modelId="{B9AFBF83-79EF-4976-82AE-2E6E02F83D73}" type="pres">
      <dgm:prSet presAssocID="{CA91A143-AFF8-43CC-ACE2-AE501DF15C14}" presName="connector1" presStyleLbl="sibTrans2D1" presStyleIdx="0" presStyleCnt="3"/>
      <dgm:spPr/>
    </dgm:pt>
    <dgm:pt modelId="{49336CFA-4B08-4972-8444-991F6E028709}" type="pres">
      <dgm:prSet presAssocID="{09F93E36-58CC-46B3-9C31-53C8C68FA0D1}" presName="connector2" presStyleLbl="sibTrans2D1" presStyleIdx="1" presStyleCnt="3"/>
      <dgm:spPr/>
    </dgm:pt>
    <dgm:pt modelId="{CCEFD37B-D69C-4502-B723-9931AA77C58E}" type="pres">
      <dgm:prSet presAssocID="{AE88B1AA-F1E8-4ECC-8886-C1A395E39BD4}" presName="connector3" presStyleLbl="sibTrans2D1" presStyleIdx="2" presStyleCnt="3"/>
      <dgm:spPr/>
    </dgm:pt>
  </dgm:ptLst>
  <dgm:cxnLst>
    <dgm:cxn modelId="{AC193915-C320-468A-BFC3-C3C4C7167B9F}" type="presOf" srcId="{A0005FBF-044A-4928-AC12-A5F56EE939F5}" destId="{F306E9F8-4E77-45EF-A22B-0E9886A72ED5}" srcOrd="2" destOrd="0" presId="urn:microsoft.com/office/officeart/2005/8/layout/gear1"/>
    <dgm:cxn modelId="{C1BB4719-5A28-472E-AB98-4048756E4013}" type="presOf" srcId="{D169869D-489E-469F-9B40-C68025762925}" destId="{5C0EAE04-9E25-4544-8E96-DDD6278E22CA}" srcOrd="2" destOrd="0" presId="urn:microsoft.com/office/officeart/2005/8/layout/gear1"/>
    <dgm:cxn modelId="{ED8AB43F-8BCE-4DC8-BC0C-86D456678F19}" type="presOf" srcId="{09F93E36-58CC-46B3-9C31-53C8C68FA0D1}" destId="{49336CFA-4B08-4972-8444-991F6E028709}" srcOrd="0" destOrd="0" presId="urn:microsoft.com/office/officeart/2005/8/layout/gear1"/>
    <dgm:cxn modelId="{8A75275C-7F38-4E26-A85F-6BF7D63D3E01}" type="presOf" srcId="{D169869D-489E-469F-9B40-C68025762925}" destId="{2ED215AE-0B05-44D9-8B36-BDA002214B82}" srcOrd="3" destOrd="0" presId="urn:microsoft.com/office/officeart/2005/8/layout/gear1"/>
    <dgm:cxn modelId="{BC95D45C-1DD7-42C2-B791-EB81A847240A}" type="presOf" srcId="{7942E593-BA09-4F87-AE38-9C90D0DA6825}" destId="{DFBCB665-A00D-47D6-9E35-1DD1A9A167F6}" srcOrd="1" destOrd="0" presId="urn:microsoft.com/office/officeart/2005/8/layout/gear1"/>
    <dgm:cxn modelId="{A878BA5D-60ED-459B-9F8A-D15870DC7392}" type="presOf" srcId="{A0005FBF-044A-4928-AC12-A5F56EE939F5}" destId="{2D5FCE29-F902-486D-8F67-525581E0A751}" srcOrd="1" destOrd="0" presId="urn:microsoft.com/office/officeart/2005/8/layout/gear1"/>
    <dgm:cxn modelId="{41907341-AB07-49D0-AC32-0EC5020607A6}" type="presOf" srcId="{AE88B1AA-F1E8-4ECC-8886-C1A395E39BD4}" destId="{CCEFD37B-D69C-4502-B723-9931AA77C58E}" srcOrd="0" destOrd="0" presId="urn:microsoft.com/office/officeart/2005/8/layout/gear1"/>
    <dgm:cxn modelId="{33064156-FCC0-4E82-9FF6-6237E5EC7AA0}" type="presOf" srcId="{CA91A143-AFF8-43CC-ACE2-AE501DF15C14}" destId="{B9AFBF83-79EF-4976-82AE-2E6E02F83D73}" srcOrd="0" destOrd="0" presId="urn:microsoft.com/office/officeart/2005/8/layout/gear1"/>
    <dgm:cxn modelId="{5FF0D98A-B26A-4574-867C-15B873BF8473}" srcId="{1B3595FC-15A8-4117-89BE-4656D3B8EF5C}" destId="{7942E593-BA09-4F87-AE38-9C90D0DA6825}" srcOrd="0" destOrd="0" parTransId="{5FF58793-04DA-4B30-B5C4-C9F6D6D80025}" sibTransId="{CA91A143-AFF8-43CC-ACE2-AE501DF15C14}"/>
    <dgm:cxn modelId="{480F4092-EBDC-4B17-AC75-3D48C756E56B}" type="presOf" srcId="{1B3595FC-15A8-4117-89BE-4656D3B8EF5C}" destId="{D0011237-6742-4C0C-BC40-282EF920137D}" srcOrd="0" destOrd="0" presId="urn:microsoft.com/office/officeart/2005/8/layout/gear1"/>
    <dgm:cxn modelId="{D6EAAFAA-7306-4250-906F-908A3DF841F1}" type="presOf" srcId="{7942E593-BA09-4F87-AE38-9C90D0DA6825}" destId="{00F2F71F-028D-4FB3-BD8E-8E79984D0A93}" srcOrd="0" destOrd="0" presId="urn:microsoft.com/office/officeart/2005/8/layout/gear1"/>
    <dgm:cxn modelId="{7DA174B2-DBCF-4A17-9316-9404B7EAE655}" srcId="{1B3595FC-15A8-4117-89BE-4656D3B8EF5C}" destId="{D169869D-489E-469F-9B40-C68025762925}" srcOrd="2" destOrd="0" parTransId="{E9A77285-7695-4067-877C-299C718F2AF3}" sibTransId="{AE88B1AA-F1E8-4ECC-8886-C1A395E39BD4}"/>
    <dgm:cxn modelId="{3F3576CA-78DD-48D5-B3CF-50EDF6254651}" type="presOf" srcId="{A0005FBF-044A-4928-AC12-A5F56EE939F5}" destId="{351E35A2-36A6-43C3-A6EE-73F0BFB4CEE6}" srcOrd="0" destOrd="0" presId="urn:microsoft.com/office/officeart/2005/8/layout/gear1"/>
    <dgm:cxn modelId="{0A2593E3-3ED7-4E2E-B7C3-AD3D9924C560}" srcId="{1B3595FC-15A8-4117-89BE-4656D3B8EF5C}" destId="{A0005FBF-044A-4928-AC12-A5F56EE939F5}" srcOrd="1" destOrd="0" parTransId="{1C6E26A2-ACF8-4300-B032-995A96B182F0}" sibTransId="{09F93E36-58CC-46B3-9C31-53C8C68FA0D1}"/>
    <dgm:cxn modelId="{D4C20BE8-DF66-4C9E-B019-ECE1713644E2}" type="presOf" srcId="{D169869D-489E-469F-9B40-C68025762925}" destId="{C443B413-3B06-41A8-9F86-006F018569FC}" srcOrd="1" destOrd="0" presId="urn:microsoft.com/office/officeart/2005/8/layout/gear1"/>
    <dgm:cxn modelId="{1C465CEE-2C20-4689-BCBE-483A7245BAFF}" type="presOf" srcId="{D169869D-489E-469F-9B40-C68025762925}" destId="{067CECD7-BBD6-4470-B29A-D9454BF51CD5}" srcOrd="0" destOrd="0" presId="urn:microsoft.com/office/officeart/2005/8/layout/gear1"/>
    <dgm:cxn modelId="{952D52F4-9EE3-4D7D-860E-B55B43D7AD53}" type="presOf" srcId="{7942E593-BA09-4F87-AE38-9C90D0DA6825}" destId="{ABF2CD41-646C-475E-8D16-8ADD5C1A36C5}" srcOrd="2" destOrd="0" presId="urn:microsoft.com/office/officeart/2005/8/layout/gear1"/>
    <dgm:cxn modelId="{78971536-2013-41BE-AAA3-AB104FA65A11}" type="presParOf" srcId="{D0011237-6742-4C0C-BC40-282EF920137D}" destId="{00F2F71F-028D-4FB3-BD8E-8E79984D0A93}" srcOrd="0" destOrd="0" presId="urn:microsoft.com/office/officeart/2005/8/layout/gear1"/>
    <dgm:cxn modelId="{2F4BEC03-3C56-43CE-921A-9142AD0872F4}" type="presParOf" srcId="{D0011237-6742-4C0C-BC40-282EF920137D}" destId="{DFBCB665-A00D-47D6-9E35-1DD1A9A167F6}" srcOrd="1" destOrd="0" presId="urn:microsoft.com/office/officeart/2005/8/layout/gear1"/>
    <dgm:cxn modelId="{DF5FCC3D-34B0-47D6-9882-C08CFE3ED6AB}" type="presParOf" srcId="{D0011237-6742-4C0C-BC40-282EF920137D}" destId="{ABF2CD41-646C-475E-8D16-8ADD5C1A36C5}" srcOrd="2" destOrd="0" presId="urn:microsoft.com/office/officeart/2005/8/layout/gear1"/>
    <dgm:cxn modelId="{FF2D4ACD-3642-456E-87D7-DA41B31747D3}" type="presParOf" srcId="{D0011237-6742-4C0C-BC40-282EF920137D}" destId="{351E35A2-36A6-43C3-A6EE-73F0BFB4CEE6}" srcOrd="3" destOrd="0" presId="urn:microsoft.com/office/officeart/2005/8/layout/gear1"/>
    <dgm:cxn modelId="{FBEEA266-E140-407A-9A55-97DD3D2A4C23}" type="presParOf" srcId="{D0011237-6742-4C0C-BC40-282EF920137D}" destId="{2D5FCE29-F902-486D-8F67-525581E0A751}" srcOrd="4" destOrd="0" presId="urn:microsoft.com/office/officeart/2005/8/layout/gear1"/>
    <dgm:cxn modelId="{96640F05-C81E-4750-AFC9-D57D17961F9F}" type="presParOf" srcId="{D0011237-6742-4C0C-BC40-282EF920137D}" destId="{F306E9F8-4E77-45EF-A22B-0E9886A72ED5}" srcOrd="5" destOrd="0" presId="urn:microsoft.com/office/officeart/2005/8/layout/gear1"/>
    <dgm:cxn modelId="{02E2C297-AD72-4575-9DBA-31D90E760FDF}" type="presParOf" srcId="{D0011237-6742-4C0C-BC40-282EF920137D}" destId="{067CECD7-BBD6-4470-B29A-D9454BF51CD5}" srcOrd="6" destOrd="0" presId="urn:microsoft.com/office/officeart/2005/8/layout/gear1"/>
    <dgm:cxn modelId="{8E1266A7-04C3-4CD6-91AF-A0D358F825E0}" type="presParOf" srcId="{D0011237-6742-4C0C-BC40-282EF920137D}" destId="{C443B413-3B06-41A8-9F86-006F018569FC}" srcOrd="7" destOrd="0" presId="urn:microsoft.com/office/officeart/2005/8/layout/gear1"/>
    <dgm:cxn modelId="{B8B7117F-FCAC-451E-90C8-39607D872086}" type="presParOf" srcId="{D0011237-6742-4C0C-BC40-282EF920137D}" destId="{5C0EAE04-9E25-4544-8E96-DDD6278E22CA}" srcOrd="8" destOrd="0" presId="urn:microsoft.com/office/officeart/2005/8/layout/gear1"/>
    <dgm:cxn modelId="{A851E830-4EBF-402D-A070-50F3F694B884}" type="presParOf" srcId="{D0011237-6742-4C0C-BC40-282EF920137D}" destId="{2ED215AE-0B05-44D9-8B36-BDA002214B82}" srcOrd="9" destOrd="0" presId="urn:microsoft.com/office/officeart/2005/8/layout/gear1"/>
    <dgm:cxn modelId="{E76810D7-F1EE-40DD-B0F2-C4568E802E3E}" type="presParOf" srcId="{D0011237-6742-4C0C-BC40-282EF920137D}" destId="{B9AFBF83-79EF-4976-82AE-2E6E02F83D73}" srcOrd="10" destOrd="0" presId="urn:microsoft.com/office/officeart/2005/8/layout/gear1"/>
    <dgm:cxn modelId="{A1BB18BE-2009-4ABC-B6FB-2988D9C3AA27}" type="presParOf" srcId="{D0011237-6742-4C0C-BC40-282EF920137D}" destId="{49336CFA-4B08-4972-8444-991F6E028709}" srcOrd="11" destOrd="0" presId="urn:microsoft.com/office/officeart/2005/8/layout/gear1"/>
    <dgm:cxn modelId="{C62A8B52-6CDE-42DB-B6AD-73131AC58BB8}" type="presParOf" srcId="{D0011237-6742-4C0C-BC40-282EF920137D}" destId="{CCEFD37B-D69C-4502-B723-9931AA77C58E}" srcOrd="12" destOrd="0" presId="urn:microsoft.com/office/officeart/2005/8/layout/gear1"/>
  </dgm:cxnLst>
  <dgm:bg/>
  <dgm:whole/>
  <dgm:extLst>
    <a:ext uri="http://schemas.microsoft.com/office/drawing/2008/diagram">
      <dsp:dataModelExt xmlns:dsp="http://schemas.microsoft.com/office/drawing/2008/diagram" relId="rId6"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00F2F71F-028D-4FB3-BD8E-8E79984D0A93}">
      <dsp:nvSpPr>
        <dsp:cNvPr id="0" name=""/>
        <dsp:cNvSpPr/>
      </dsp:nvSpPr>
      <dsp:spPr>
        <a:xfrm>
          <a:off x="366835" y="301602"/>
          <a:ext cx="340218" cy="340218"/>
        </a:xfrm>
        <a:prstGeom prst="gear9">
          <a:avLst/>
        </a:prstGeom>
        <a:gradFill rotWithShape="0">
          <a:gsLst>
            <a:gs pos="0">
              <a:schemeClr val="accent3">
                <a:shade val="80000"/>
                <a:hueOff val="0"/>
                <a:satOff val="0"/>
                <a:lumOff val="0"/>
                <a:alphaOff val="0"/>
                <a:satMod val="103000"/>
                <a:lumMod val="102000"/>
                <a:tint val="94000"/>
              </a:schemeClr>
            </a:gs>
            <a:gs pos="50000">
              <a:schemeClr val="accent3">
                <a:shade val="80000"/>
                <a:hueOff val="0"/>
                <a:satOff val="0"/>
                <a:lumOff val="0"/>
                <a:alphaOff val="0"/>
                <a:satMod val="110000"/>
                <a:lumMod val="100000"/>
                <a:shade val="100000"/>
              </a:schemeClr>
            </a:gs>
            <a:gs pos="100000">
              <a:schemeClr val="accent3">
                <a:shade val="80000"/>
                <a:hueOff val="0"/>
                <a:satOff val="0"/>
                <a:lumOff val="0"/>
                <a:alphaOff val="0"/>
                <a:lumMod val="99000"/>
                <a:satMod val="120000"/>
                <a:shade val="78000"/>
              </a:schemeClr>
            </a:gs>
          </a:gsLst>
          <a:lin ang="5400000" scaled="0"/>
        </a:gradFill>
        <a:ln>
          <a:noFill/>
        </a:ln>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2700" tIns="12700" rIns="12700" bIns="12700" numCol="1" spcCol="1270" anchor="ctr" anchorCtr="0">
          <a:noAutofit/>
        </a:bodyPr>
        <a:lstStyle/>
        <a:p>
          <a:pPr marL="0" lvl="0" indent="0" algn="ctr" defTabSz="444500">
            <a:lnSpc>
              <a:spcPct val="90000"/>
            </a:lnSpc>
            <a:spcBef>
              <a:spcPct val="0"/>
            </a:spcBef>
            <a:spcAft>
              <a:spcPct val="35000"/>
            </a:spcAft>
            <a:buNone/>
          </a:pPr>
          <a:endParaRPr lang="es-CO" sz="1000" kern="1200"/>
        </a:p>
      </dsp:txBody>
      <dsp:txXfrm>
        <a:off x="435234" y="381296"/>
        <a:ext cx="203420" cy="174880"/>
      </dsp:txXfrm>
    </dsp:sp>
    <dsp:sp modelId="{351E35A2-36A6-43C3-A6EE-73F0BFB4CEE6}">
      <dsp:nvSpPr>
        <dsp:cNvPr id="0" name=""/>
        <dsp:cNvSpPr/>
      </dsp:nvSpPr>
      <dsp:spPr>
        <a:xfrm>
          <a:off x="168889" y="221187"/>
          <a:ext cx="247431" cy="247431"/>
        </a:xfrm>
        <a:prstGeom prst="gear6">
          <a:avLst/>
        </a:prstGeom>
        <a:gradFill rotWithShape="0">
          <a:gsLst>
            <a:gs pos="0">
              <a:schemeClr val="accent3">
                <a:shade val="80000"/>
                <a:hueOff val="-128999"/>
                <a:satOff val="-26493"/>
                <a:lumOff val="19882"/>
                <a:alphaOff val="0"/>
                <a:satMod val="103000"/>
                <a:lumMod val="102000"/>
                <a:tint val="94000"/>
              </a:schemeClr>
            </a:gs>
            <a:gs pos="50000">
              <a:schemeClr val="accent3">
                <a:shade val="80000"/>
                <a:hueOff val="-128999"/>
                <a:satOff val="-26493"/>
                <a:lumOff val="19882"/>
                <a:alphaOff val="0"/>
                <a:satMod val="110000"/>
                <a:lumMod val="100000"/>
                <a:shade val="100000"/>
              </a:schemeClr>
            </a:gs>
            <a:gs pos="100000">
              <a:schemeClr val="accent3">
                <a:shade val="80000"/>
                <a:hueOff val="-128999"/>
                <a:satOff val="-26493"/>
                <a:lumOff val="19882"/>
                <a:alphaOff val="0"/>
                <a:lumMod val="99000"/>
                <a:satMod val="120000"/>
                <a:shade val="78000"/>
              </a:schemeClr>
            </a:gs>
          </a:gsLst>
          <a:lin ang="5400000" scaled="0"/>
        </a:gradFill>
        <a:ln>
          <a:noFill/>
        </a:ln>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311150">
            <a:lnSpc>
              <a:spcPct val="90000"/>
            </a:lnSpc>
            <a:spcBef>
              <a:spcPct val="0"/>
            </a:spcBef>
            <a:spcAft>
              <a:spcPct val="35000"/>
            </a:spcAft>
            <a:buNone/>
          </a:pPr>
          <a:endParaRPr lang="es-CO" sz="700" kern="1200"/>
        </a:p>
      </dsp:txBody>
      <dsp:txXfrm>
        <a:off x="231180" y="283855"/>
        <a:ext cx="122849" cy="122095"/>
      </dsp:txXfrm>
    </dsp:sp>
    <dsp:sp modelId="{067CECD7-BBD6-4470-B29A-D9454BF51CD5}">
      <dsp:nvSpPr>
        <dsp:cNvPr id="0" name=""/>
        <dsp:cNvSpPr/>
      </dsp:nvSpPr>
      <dsp:spPr>
        <a:xfrm rot="20700000">
          <a:off x="307476" y="50484"/>
          <a:ext cx="242432" cy="242432"/>
        </a:xfrm>
        <a:prstGeom prst="gear6">
          <a:avLst/>
        </a:prstGeom>
        <a:gradFill rotWithShape="0">
          <a:gsLst>
            <a:gs pos="0">
              <a:schemeClr val="accent3">
                <a:shade val="80000"/>
                <a:hueOff val="-257998"/>
                <a:satOff val="-52986"/>
                <a:lumOff val="39763"/>
                <a:alphaOff val="0"/>
                <a:satMod val="103000"/>
                <a:lumMod val="102000"/>
                <a:tint val="94000"/>
              </a:schemeClr>
            </a:gs>
            <a:gs pos="50000">
              <a:schemeClr val="accent3">
                <a:shade val="80000"/>
                <a:hueOff val="-257998"/>
                <a:satOff val="-52986"/>
                <a:lumOff val="39763"/>
                <a:alphaOff val="0"/>
                <a:satMod val="110000"/>
                <a:lumMod val="100000"/>
                <a:shade val="100000"/>
              </a:schemeClr>
            </a:gs>
            <a:gs pos="100000">
              <a:schemeClr val="accent3">
                <a:shade val="80000"/>
                <a:hueOff val="-257998"/>
                <a:satOff val="-52986"/>
                <a:lumOff val="39763"/>
                <a:alphaOff val="0"/>
                <a:lumMod val="99000"/>
                <a:satMod val="120000"/>
                <a:shade val="78000"/>
              </a:schemeClr>
            </a:gs>
          </a:gsLst>
          <a:lin ang="5400000" scaled="0"/>
        </a:gradFill>
        <a:ln>
          <a:noFill/>
        </a:ln>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0160" tIns="10160" rIns="10160" bIns="10160" numCol="1" spcCol="1270" anchor="ctr" anchorCtr="0">
          <a:noAutofit/>
        </a:bodyPr>
        <a:lstStyle/>
        <a:p>
          <a:pPr marL="0" lvl="0" indent="0" algn="ctr" defTabSz="355600">
            <a:lnSpc>
              <a:spcPct val="90000"/>
            </a:lnSpc>
            <a:spcBef>
              <a:spcPct val="0"/>
            </a:spcBef>
            <a:spcAft>
              <a:spcPct val="35000"/>
            </a:spcAft>
            <a:buNone/>
          </a:pPr>
          <a:endParaRPr lang="es-CO" sz="800" kern="1200"/>
        </a:p>
      </dsp:txBody>
      <dsp:txXfrm rot="-20700000">
        <a:off x="360649" y="103657"/>
        <a:ext cx="136087" cy="136087"/>
      </dsp:txXfrm>
    </dsp:sp>
    <dsp:sp modelId="{B9AFBF83-79EF-4976-82AE-2E6E02F83D73}">
      <dsp:nvSpPr>
        <dsp:cNvPr id="0" name=""/>
        <dsp:cNvSpPr/>
      </dsp:nvSpPr>
      <dsp:spPr>
        <a:xfrm>
          <a:off x="314956" y="262171"/>
          <a:ext cx="435479" cy="435479"/>
        </a:xfrm>
        <a:prstGeom prst="circularArrow">
          <a:avLst>
            <a:gd name="adj1" fmla="val 4688"/>
            <a:gd name="adj2" fmla="val 299029"/>
            <a:gd name="adj3" fmla="val 2222911"/>
            <a:gd name="adj4" fmla="val 16809752"/>
            <a:gd name="adj5" fmla="val 5469"/>
          </a:avLst>
        </a:prstGeom>
        <a:solidFill>
          <a:schemeClr val="accent3">
            <a:shade val="90000"/>
            <a:hueOff val="0"/>
            <a:satOff val="0"/>
            <a:lumOff val="0"/>
            <a:alphaOff val="0"/>
          </a:schemeClr>
        </a:solidFill>
        <a:ln>
          <a:noFill/>
        </a:ln>
        <a:effectLst/>
        <a:scene3d>
          <a:camera prst="orthographicFront"/>
          <a:lightRig rig="threePt" dir="t">
            <a:rot lat="0" lon="0" rev="7500000"/>
          </a:lightRig>
        </a:scene3d>
        <a:sp3d z="-70000" extrusionH="63500" prstMaterial="matte">
          <a:bevelT w="25400" h="6350" prst="relaxedInset"/>
          <a:contourClr>
            <a:schemeClr val="bg1"/>
          </a:contourClr>
        </a:sp3d>
      </dsp:spPr>
      <dsp:style>
        <a:lnRef idx="0">
          <a:scrgbClr r="0" g="0" b="0"/>
        </a:lnRef>
        <a:fillRef idx="1">
          <a:scrgbClr r="0" g="0" b="0"/>
        </a:fillRef>
        <a:effectRef idx="2">
          <a:scrgbClr r="0" g="0" b="0"/>
        </a:effectRef>
        <a:fontRef idx="minor">
          <a:schemeClr val="lt1"/>
        </a:fontRef>
      </dsp:style>
    </dsp:sp>
    <dsp:sp modelId="{49336CFA-4B08-4972-8444-991F6E028709}">
      <dsp:nvSpPr>
        <dsp:cNvPr id="0" name=""/>
        <dsp:cNvSpPr/>
      </dsp:nvSpPr>
      <dsp:spPr>
        <a:xfrm>
          <a:off x="125070" y="180466"/>
          <a:ext cx="316403" cy="316403"/>
        </a:xfrm>
        <a:prstGeom prst="leftCircularArrow">
          <a:avLst>
            <a:gd name="adj1" fmla="val 6452"/>
            <a:gd name="adj2" fmla="val 429999"/>
            <a:gd name="adj3" fmla="val 10489124"/>
            <a:gd name="adj4" fmla="val 14837806"/>
            <a:gd name="adj5" fmla="val 7527"/>
          </a:avLst>
        </a:prstGeom>
        <a:solidFill>
          <a:schemeClr val="accent3">
            <a:shade val="90000"/>
            <a:hueOff val="-129259"/>
            <a:satOff val="-26139"/>
            <a:lumOff val="19162"/>
            <a:alphaOff val="0"/>
          </a:schemeClr>
        </a:solidFill>
        <a:ln>
          <a:noFill/>
        </a:ln>
        <a:effectLst/>
        <a:scene3d>
          <a:camera prst="orthographicFront"/>
          <a:lightRig rig="threePt" dir="t">
            <a:rot lat="0" lon="0" rev="7500000"/>
          </a:lightRig>
        </a:scene3d>
        <a:sp3d z="-70000" extrusionH="63500" prstMaterial="matte">
          <a:bevelT w="25400" h="6350" prst="relaxedInset"/>
          <a:contourClr>
            <a:schemeClr val="bg1"/>
          </a:contourClr>
        </a:sp3d>
      </dsp:spPr>
      <dsp:style>
        <a:lnRef idx="0">
          <a:scrgbClr r="0" g="0" b="0"/>
        </a:lnRef>
        <a:fillRef idx="1">
          <a:scrgbClr r="0" g="0" b="0"/>
        </a:fillRef>
        <a:effectRef idx="2">
          <a:scrgbClr r="0" g="0" b="0"/>
        </a:effectRef>
        <a:fontRef idx="minor">
          <a:schemeClr val="lt1"/>
        </a:fontRef>
      </dsp:style>
    </dsp:sp>
    <dsp:sp modelId="{CCEFD37B-D69C-4502-B723-9931AA77C58E}">
      <dsp:nvSpPr>
        <dsp:cNvPr id="0" name=""/>
        <dsp:cNvSpPr/>
      </dsp:nvSpPr>
      <dsp:spPr>
        <a:xfrm>
          <a:off x="251399" y="11409"/>
          <a:ext cx="341146" cy="341146"/>
        </a:xfrm>
        <a:prstGeom prst="circularArrow">
          <a:avLst>
            <a:gd name="adj1" fmla="val 5984"/>
            <a:gd name="adj2" fmla="val 394124"/>
            <a:gd name="adj3" fmla="val 13313824"/>
            <a:gd name="adj4" fmla="val 10508221"/>
            <a:gd name="adj5" fmla="val 6981"/>
          </a:avLst>
        </a:prstGeom>
        <a:solidFill>
          <a:schemeClr val="accent3">
            <a:shade val="90000"/>
            <a:hueOff val="-258518"/>
            <a:satOff val="-52278"/>
            <a:lumOff val="38325"/>
            <a:alphaOff val="0"/>
          </a:schemeClr>
        </a:solidFill>
        <a:ln>
          <a:noFill/>
        </a:ln>
        <a:effectLst/>
        <a:scene3d>
          <a:camera prst="orthographicFront"/>
          <a:lightRig rig="threePt" dir="t">
            <a:rot lat="0" lon="0" rev="7500000"/>
          </a:lightRig>
        </a:scene3d>
        <a:sp3d z="-70000" extrusionH="63500" prstMaterial="matte">
          <a:bevelT w="25400" h="6350" prst="relaxedInset"/>
          <a:contourClr>
            <a:schemeClr val="bg1"/>
          </a:contourClr>
        </a:sp3d>
      </dsp:spPr>
      <dsp:style>
        <a:lnRef idx="0">
          <a:scrgbClr r="0" g="0" b="0"/>
        </a:lnRef>
        <a:fillRef idx="1">
          <a:scrgbClr r="0" g="0" b="0"/>
        </a:fillRef>
        <a:effectRef idx="2">
          <a:scrgbClr r="0" g="0" b="0"/>
        </a:effectRef>
        <a:fontRef idx="minor">
          <a:schemeClr val="lt1"/>
        </a:fontRef>
      </dsp:style>
    </dsp:sp>
  </dsp:spTree>
</dsp:drawing>
</file>

<file path=xl/diagrams/layout1.xml><?xml version="1.0" encoding="utf-8"?>
<dgm:layoutDef xmlns:dgm="http://schemas.openxmlformats.org/drawingml/2006/diagram" xmlns:a="http://schemas.openxmlformats.org/drawingml/2006/main" uniqueId="urn:microsoft.com/office/officeart/2005/8/layout/gear1">
  <dgm:title val=""/>
  <dgm:desc val=""/>
  <dgm:catLst>
    <dgm:cat type="relationship" pri="3000"/>
    <dgm:cat type="process" pri="28000"/>
    <dgm:cat type="cycle" pri="14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useDef="1">
    <dgm:dataModel>
      <dgm:ptLst/>
      <dgm:bg/>
      <dgm:whole/>
    </dgm:dataModel>
  </dgm:clrData>
  <dgm:layoutNode name="composite">
    <dgm:varLst>
      <dgm:chMax val="3"/>
      <dgm:animLvl val="lvl"/>
      <dgm:resizeHandles val="exact"/>
    </dgm:varLst>
    <dgm:alg type="composite">
      <dgm:param type="ar" val="1"/>
    </dgm:alg>
    <dgm:shape xmlns:r="http://schemas.openxmlformats.org/officeDocument/2006/relationships" r:blip="">
      <dgm:adjLst/>
    </dgm:shape>
    <dgm:presOf/>
    <dgm:choose name="Name0">
      <dgm:if name="Name1" axis="ch" ptType="node" func="cnt" op="lte" val="1">
        <dgm:constrLst>
          <dgm:constr type="primFontSz" for="ch" ptType="node" op="equ" val="65"/>
          <dgm:constr type="w" for="ch" forName="gear1" refType="w" fact="0.55"/>
          <dgm:constr type="h" for="ch" forName="gear1" refType="w" fact="0.55"/>
          <dgm:constr type="l" for="ch" forName="gear1" refType="w" fact="0.05"/>
          <dgm:constr type="t" for="ch" forName="gear1" refType="w" fact="0.05"/>
          <dgm:constr type="w" for="ch" forName="gear1srcNode" val="1"/>
          <dgm:constr type="h" for="ch" forName="gear1srcNode" val="1"/>
          <dgm:constr type="l" for="ch" forName="gear1srcNode" refType="w" fact="0.32"/>
          <dgm:constr type="t" for="ch" forName="gear1srcNode"/>
          <dgm:constr type="w" for="ch" forName="gear1dstNode" val="1"/>
          <dgm:constr type="h" for="ch" forName="gear1dstNode" val="1"/>
          <dgm:constr type="r" for="ch" forName="gear1dstNode" refType="w" fact="0.58"/>
          <dgm:constr type="t" for="ch" forName="gear1dstNode" refType="h" fact="0.55"/>
          <dgm:constr type="diam" for="des" forName="connector1" refType="w" refFor="ch" refForName="gear1" op="equ" fact="1.1"/>
          <dgm:constr type="h" for="des" forName="connector1" refType="w" refFor="ch" refForName="gear1" op="equ" fact="0.1"/>
          <dgm:constr type="w" for="ch" forName="gear1ch" refType="w" fact="0.35"/>
          <dgm:constr type="h" for="ch" forName="gear1ch" refType="w" refFor="ch" refForName="gear1ch" fact="0.6"/>
          <dgm:constr type="l" for="ch" forName="gear1ch"/>
          <dgm:constr type="b" for="ch" forName="gear1ch" refType="h" fact="0.6"/>
        </dgm:constrLst>
      </dgm:if>
      <dgm:if name="Name2" axis="ch" ptType="node" func="cnt" op="equ" val="2">
        <dgm:constrLst>
          <dgm:constr type="primFontSz" for="ch" ptType="node" op="equ" val="65"/>
          <dgm:constr type="w" for="ch" forName="gear1" refType="w" fact="0.55"/>
          <dgm:constr type="h" for="ch" forName="gear1" refType="w" fact="0.55"/>
          <dgm:constr type="l" for="ch" forName="gear1" refType="w" fact="0.45"/>
          <dgm:constr type="t" for="ch" forName="gear1" refType="w" fact="0.25"/>
          <dgm:constr type="w" for="ch" forName="gear1srcNode" val="1"/>
          <dgm:constr type="h" for="ch" forName="gear1srcNode" val="1"/>
          <dgm:constr type="l" for="ch" forName="gear1srcNode" refType="w" fact="0.72"/>
          <dgm:constr type="t" for="ch" forName="gear1srcNode" refType="w" fact="0.2"/>
          <dgm:constr type="w" for="ch" forName="gear1dstNode" val="1"/>
          <dgm:constr type="h" for="ch" forName="gear1dstNode" val="1"/>
          <dgm:constr type="r" for="ch" forName="gear1dstNode" refType="w" fact="0.98"/>
          <dgm:constr type="t" for="ch" forName="gear1dstNode" refType="h" fact="0.75"/>
          <dgm:constr type="diam" for="des" forName="connector1" refType="w" refFor="ch" refForName="gear1" op="equ" fact="1.1"/>
          <dgm:constr type="h" for="des" forName="connector1" refType="w" refFor="ch" refForName="gear1" op="equ" fact="0.1"/>
          <dgm:constr type="w" for="ch" forName="gear1ch" refType="w" fact="0.35"/>
          <dgm:constr type="h" for="ch" forName="gear1ch" refType="w" refFor="ch" refForName="gear1ch" fact="0.6"/>
          <dgm:constr type="l" for="ch" forName="gear1ch" refType="w" fact="0.38"/>
          <dgm:constr type="b" for="ch" forName="gear1ch" refType="w" fact="0.8"/>
          <dgm:constr type="w" for="ch" forName="gear2" refType="w" fact="0.4"/>
          <dgm:constr type="h" for="ch" forName="gear2" refType="w" fact="0.4"/>
          <dgm:constr type="l" for="ch" forName="gear2" refType="w" fact="0.13"/>
          <dgm:constr type="t" for="ch" forName="gear2" refType="w" fact="0.12"/>
          <dgm:constr type="w" for="ch" forName="gear2srcNode" val="1"/>
          <dgm:constr type="h" for="ch" forName="gear2srcNode" val="1"/>
          <dgm:constr type="l" for="ch" forName="gear2srcNode" refType="w" fact="0.23"/>
          <dgm:constr type="t" for="ch" forName="gear2srcNode" refType="w" fact="0.08"/>
          <dgm:constr type="w" for="ch" forName="gear2dstNode" val="1"/>
          <dgm:constr type="h" for="ch" forName="gear2dstNode" val="1"/>
          <dgm:constr type="l" for="ch" forName="gear2dstNode" refType="w" fact="0.1"/>
          <dgm:constr type="t" for="ch" forName="gear2dstNode" refType="h" fact="0.33"/>
          <dgm:constr type="diam" for="des" forName="connector2" refType="w" refFor="ch" refForName="gear2" op="equ" fact="-1.1"/>
          <dgm:constr type="h" for="des" forName="connector2" refType="w" refFor="ch" refForName="gear1" op="equ" fact="0.1"/>
          <dgm:constr type="w" for="ch" forName="gear2ch" refType="w" fact="0.35"/>
          <dgm:constr type="h" for="ch" forName="gear2ch" refType="w" refFor="ch" refForName="gear2ch" fact="0.6"/>
          <dgm:constr type="l" for="ch" forName="gear2ch" refType="w" fact="0.34"/>
          <dgm:constr type="t" for="ch" forName="gear2ch" refType="w" fact="0.04"/>
        </dgm:constrLst>
      </dgm:if>
      <dgm:else name="Name3">
        <dgm:constrLst>
          <dgm:constr type="primFontSz" for="ch" ptType="node" op="equ" val="65"/>
          <dgm:constr type="w" for="ch" forName="gear1" refType="w" fact="0.55"/>
          <dgm:constr type="h" for="ch" forName="gear1" refType="w" fact="0.55"/>
          <dgm:constr type="l" for="ch" forName="gear1" refType="w" fact="0.45"/>
          <dgm:constr type="t" for="ch" forName="gear1" refType="w" fact="0.45"/>
          <dgm:constr type="w" for="ch" forName="gear1srcNode" val="1"/>
          <dgm:constr type="h" for="ch" forName="gear1srcNode" val="1"/>
          <dgm:constr type="l" for="ch" forName="gear1srcNode" refType="w" fact="0.72"/>
          <dgm:constr type="t" for="ch" forName="gear1srcNode" refType="w" fact="0.4"/>
          <dgm:constr type="w" for="ch" forName="gear1dstNode" val="1"/>
          <dgm:constr type="h" for="ch" forName="gear1dstNode" val="1"/>
          <dgm:constr type="r" for="ch" forName="gear1dstNode" refType="w" fact="0.98"/>
          <dgm:constr type="t" for="ch" forName="gear1dstNode" refType="h" fact="0.95"/>
          <dgm:constr type="diam" for="des" forName="connector1" refType="w" refFor="ch" refForName="gear1" op="equ" fact="1.15"/>
          <dgm:constr type="h" for="des" forName="connector1" refType="w" refFor="ch" refForName="gear1" op="equ" fact="0.1"/>
          <dgm:constr type="w" for="ch" forName="gear1ch" refType="w" fact="0.35"/>
          <dgm:constr type="h" for="ch" forName="gear1ch" refType="w" refFor="ch" refForName="gear1ch" fact="0.6"/>
          <dgm:constr type="l" for="ch" forName="gear1ch" refType="w" fact="0.38"/>
          <dgm:constr type="b" for="ch" forName="gear1ch" refType="h"/>
          <dgm:constr type="w" for="ch" forName="gear2" refType="w" fact="0.4"/>
          <dgm:constr type="h" for="ch" forName="gear2" refType="w" fact="0.4"/>
          <dgm:constr type="l" for="ch" forName="gear2" refType="w" fact="0.13"/>
          <dgm:constr type="t" for="ch" forName="gear2" refType="w" fact="0.32"/>
          <dgm:constr type="w" for="ch" forName="gear2srcNode" val="1"/>
          <dgm:constr type="h" for="ch" forName="gear2srcNode" val="1"/>
          <dgm:constr type="l" for="ch" forName="gear2srcNode" refType="w" fact="0.23"/>
          <dgm:constr type="t" for="ch" forName="gear2srcNode" refType="w" fact="0.28"/>
          <dgm:constr type="w" for="ch" forName="gear2dstNode" val="1"/>
          <dgm:constr type="h" for="ch" forName="gear2dstNode" val="1"/>
          <dgm:constr type="l" for="ch" forName="gear2dstNode" refType="w" fact="0.1"/>
          <dgm:constr type="t" for="ch" forName="gear2dstNode" refType="h" fact="0.53"/>
          <dgm:constr type="diam" for="des" forName="connector2" refType="w" refFor="ch" refForName="gear2" op="equ" fact="-1.1"/>
          <dgm:constr type="h" for="des" forName="connector2" refType="w" refFor="ch" refForName="gear1" op="equ" fact="0.1"/>
          <dgm:constr type="w" for="ch" forName="gear2ch" refType="w" fact="0.35"/>
          <dgm:constr type="h" for="ch" forName="gear2ch" refType="w" refFor="ch" refForName="gear2ch" fact="0.6"/>
          <dgm:constr type="l" for="ch" forName="gear2ch"/>
          <dgm:constr type="t" for="ch" forName="gear2ch" refType="w" fact="0.58"/>
          <dgm:constr type="w" for="ch" forName="gear3" refType="w" fact="0.48"/>
          <dgm:constr type="h" for="ch" forName="gear3" refType="w" fact="0.48"/>
          <dgm:constr type="l" for="ch" forName="gear3" refType="w" fact="0.31"/>
          <dgm:constr type="t" for="ch" forName="gear3"/>
          <dgm:constr type="w" for="ch" forName="gear3tx" refType="w" fact="0.22"/>
          <dgm:constr type="h" for="ch" forName="gear3tx" refType="w" fact="0.22"/>
          <dgm:constr type="ctrX" for="ch" forName="gear3tx" refType="ctrX" refFor="ch" refForName="gear3"/>
          <dgm:constr type="ctrY" for="ch" forName="gear3tx" refType="ctrY" refFor="ch" refForName="gear3"/>
          <dgm:constr type="w" for="ch" forName="gear3srcNode" val="1"/>
          <dgm:constr type="h" for="ch" forName="gear3srcNode" val="1"/>
          <dgm:constr type="l" for="ch" forName="gear3srcNode" refType="w" fact="0.3"/>
          <dgm:constr type="t" for="ch" forName="gear3srcNode" refType="w" fact="0.25"/>
          <dgm:constr type="w" for="ch" forName="gear3dstNode" val="1"/>
          <dgm:constr type="h" for="ch" forName="gear3dstNode" val="1"/>
          <dgm:constr type="l" for="ch" forName="gear3dstNode" refType="w" fact="0.38"/>
          <dgm:constr type="t" for="ch" forName="gear3dstNode" refType="h" fact="0.05"/>
          <dgm:constr type="diam" for="des" forName="connector3" refType="w" refFor="ch" refForName="gear3" op="equ"/>
          <dgm:constr type="h" for="des" forName="connector3" refType="w" refFor="ch" refForName="gear1" op="equ" fact="0.1"/>
          <dgm:constr type="w" for="ch" forName="gear3ch" refType="w" fact="0.35"/>
          <dgm:constr type="h" for="ch" forName="gear3ch" refType="w" refFor="ch" refForName="gear3ch" fact="0.6"/>
          <dgm:constr type="l" for="ch" forName="gear3ch" refType="w" fact="0.65"/>
          <dgm:constr type="t" for="ch" forName="gear3ch" refType="h" fact="0.13"/>
        </dgm:constrLst>
      </dgm:else>
    </dgm:choose>
    <dgm:ruleLst/>
    <dgm:forEach name="Name4" axis="ch" ptType="node" cnt="1">
      <dgm:layoutNode name="gear1" styleLbl="node1">
        <dgm:varLst>
          <dgm:chMax val="1"/>
          <dgm:bulletEnabled val="1"/>
        </dgm:varLst>
        <dgm:alg type="tx">
          <dgm:param type="txAnchorVertCh" val="mid"/>
        </dgm:alg>
        <dgm:shape xmlns:r="http://schemas.openxmlformats.org/officeDocument/2006/relationships" type="gear9" r:blip="">
          <dgm:adjLst/>
        </dgm:shape>
        <dgm:presOf axis="self"/>
        <dgm:constrLst>
          <dgm:constr type="tMarg" refType="primFontSz" fact="0.1"/>
          <dgm:constr type="bMarg" refType="primFontSz" fact="0.1"/>
          <dgm:constr type="lMarg" refType="primFontSz" fact="0.1"/>
          <dgm:constr type="rMarg" refType="primFontSz" fact="0.1"/>
        </dgm:constrLst>
        <dgm:ruleLst>
          <dgm:rule type="primFontSz" val="5" fact="NaN" max="NaN"/>
        </dgm:ruleLst>
      </dgm:layoutNode>
      <dgm:layoutNode name="gear1srcNode">
        <dgm:alg type="sp"/>
        <dgm:shape xmlns:r="http://schemas.openxmlformats.org/officeDocument/2006/relationships" type="rect" r:blip="" hideGeom="1">
          <dgm:adjLst/>
        </dgm:shape>
        <dgm:presOf axis="self"/>
        <dgm:constrLst/>
        <dgm:ruleLst/>
      </dgm:layoutNode>
      <dgm:layoutNode name="gear1dstNode">
        <dgm:alg type="sp"/>
        <dgm:shape xmlns:r="http://schemas.openxmlformats.org/officeDocument/2006/relationships" type="rect" r:blip="" hideGeom="1">
          <dgm:adjLst/>
        </dgm:shape>
        <dgm:presOf axis="self"/>
        <dgm:constrLst/>
        <dgm:ruleLst/>
      </dgm:layoutNode>
      <dgm:choose name="Name5">
        <dgm:if name="Name6" axis="ch" ptType="node" func="cnt" op="gte" val="1">
          <dgm:layoutNode name="gear1ch" styleLbl="fgAcc1">
            <dgm:varLst>
              <dgm:chMax val="0"/>
              <dgm:bulletEnabled val="1"/>
            </dgm:varLst>
            <dgm:alg type="tx">
              <dgm:param type="stBulletLvl" val="1"/>
            </dgm:alg>
            <dgm:shape xmlns:r="http://schemas.openxmlformats.org/officeDocument/2006/relationships" type="roundRect" r:blip="">
              <dgm:adjLst>
                <dgm:adj idx="1" val="0.1"/>
              </dgm:adjLst>
            </dgm:shape>
            <dgm:presOf axis="des" ptType="node"/>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if>
        <dgm:else name="Name7"/>
      </dgm:choose>
    </dgm:forEach>
    <dgm:forEach name="Name8" axis="ch" ptType="node" st="2" cnt="1">
      <dgm:layoutNode name="gear2" styleLbl="node1">
        <dgm:varLst>
          <dgm:chMax val="1"/>
          <dgm:bulletEnabled val="1"/>
        </dgm:varLst>
        <dgm:alg type="tx">
          <dgm:param type="txAnchorVertCh" val="mid"/>
        </dgm:alg>
        <dgm:shape xmlns:r="http://schemas.openxmlformats.org/officeDocument/2006/relationships" type="gear6" r:blip="">
          <dgm:adjLst/>
        </dgm:shape>
        <dgm:presOf axis="self"/>
        <dgm:constrLst>
          <dgm:constr type="tMarg" refType="primFontSz" fact="0.1"/>
          <dgm:constr type="bMarg" refType="primFontSz" fact="0.1"/>
          <dgm:constr type="lMarg" refType="primFontSz" fact="0.1"/>
          <dgm:constr type="rMarg" refType="primFontSz" fact="0.1"/>
        </dgm:constrLst>
        <dgm:ruleLst>
          <dgm:rule type="primFontSz" val="5" fact="NaN" max="NaN"/>
        </dgm:ruleLst>
      </dgm:layoutNode>
      <dgm:layoutNode name="gear2srcNode">
        <dgm:alg type="sp"/>
        <dgm:shape xmlns:r="http://schemas.openxmlformats.org/officeDocument/2006/relationships" type="rect" r:blip="" hideGeom="1">
          <dgm:adjLst/>
        </dgm:shape>
        <dgm:presOf axis="self"/>
        <dgm:constrLst/>
        <dgm:ruleLst/>
      </dgm:layoutNode>
      <dgm:layoutNode name="gear2dstNode">
        <dgm:alg type="sp"/>
        <dgm:shape xmlns:r="http://schemas.openxmlformats.org/officeDocument/2006/relationships" type="rect" r:blip="" hideGeom="1">
          <dgm:adjLst/>
        </dgm:shape>
        <dgm:presOf axis="self"/>
        <dgm:constrLst/>
        <dgm:ruleLst/>
      </dgm:layoutNode>
      <dgm:choose name="Name9">
        <dgm:if name="Name10" axis="ch" ptType="node" func="cnt" op="gte" val="1">
          <dgm:layoutNode name="gear2ch" styleLbl="fgAcc1">
            <dgm:varLst>
              <dgm:chMax val="0"/>
              <dgm:bulletEnabled val="1"/>
            </dgm:varLst>
            <dgm:alg type="tx">
              <dgm:param type="stBulletLvl" val="1"/>
            </dgm:alg>
            <dgm:shape xmlns:r="http://schemas.openxmlformats.org/officeDocument/2006/relationships" type="roundRect" r:blip="">
              <dgm:adjLst>
                <dgm:adj idx="1" val="0.1"/>
              </dgm:adjLst>
            </dgm:shape>
            <dgm:presOf axis="des" ptType="node"/>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if>
        <dgm:else name="Name11"/>
      </dgm:choose>
    </dgm:forEach>
    <dgm:forEach name="Name12" axis="ch" ptType="node" st="3" cnt="1">
      <dgm:layoutNode name="gear3" styleLbl="node1">
        <dgm:alg type="sp"/>
        <dgm:shape xmlns:r="http://schemas.openxmlformats.org/officeDocument/2006/relationships" rot="-15" type="gear6" r:blip="">
          <dgm:adjLst/>
        </dgm:shape>
        <dgm:presOf axis="self"/>
        <dgm:constrLst/>
        <dgm:ruleLst/>
      </dgm:layoutNode>
      <dgm:layoutNode name="gear3tx" styleLbl="node1">
        <dgm:varLst>
          <dgm:chMax val="1"/>
          <dgm:bulletEnabled val="1"/>
        </dgm:varLst>
        <dgm:alg type="tx">
          <dgm:param type="txAnchorVertCh" val="mid"/>
        </dgm:alg>
        <dgm:shape xmlns:r="http://schemas.openxmlformats.org/officeDocument/2006/relationships" type="rect" r:blip="" hideGeom="1">
          <dgm:adjLst/>
        </dgm:shape>
        <dgm:presOf axis="self"/>
        <dgm:constrLst>
          <dgm:constr type="tMarg" refType="primFontSz" fact="0.1"/>
          <dgm:constr type="bMarg" refType="primFontSz" fact="0.1"/>
          <dgm:constr type="lMarg" refType="primFontSz" fact="0.1"/>
          <dgm:constr type="rMarg" refType="primFontSz" fact="0.1"/>
        </dgm:constrLst>
        <dgm:ruleLst>
          <dgm:rule type="primFontSz" val="5" fact="NaN" max="NaN"/>
        </dgm:ruleLst>
      </dgm:layoutNode>
      <dgm:layoutNode name="gear3srcNode">
        <dgm:alg type="sp"/>
        <dgm:shape xmlns:r="http://schemas.openxmlformats.org/officeDocument/2006/relationships" type="rect" r:blip="" hideGeom="1">
          <dgm:adjLst/>
        </dgm:shape>
        <dgm:presOf axis="self"/>
        <dgm:constrLst/>
        <dgm:ruleLst/>
      </dgm:layoutNode>
      <dgm:layoutNode name="gear3dstNode">
        <dgm:alg type="sp"/>
        <dgm:shape xmlns:r="http://schemas.openxmlformats.org/officeDocument/2006/relationships" type="rect" r:blip="" hideGeom="1">
          <dgm:adjLst/>
        </dgm:shape>
        <dgm:presOf axis="self"/>
        <dgm:constrLst/>
        <dgm:ruleLst/>
      </dgm:layoutNode>
      <dgm:choose name="Name13">
        <dgm:if name="Name14" axis="ch" ptType="node" func="cnt" op="gte" val="1">
          <dgm:layoutNode name="gear3ch" styleLbl="fgAcc1">
            <dgm:varLst>
              <dgm:chMax val="0"/>
              <dgm:bulletEnabled val="1"/>
            </dgm:varLst>
            <dgm:alg type="tx">
              <dgm:param type="stBulletLvl" val="1"/>
            </dgm:alg>
            <dgm:shape xmlns:r="http://schemas.openxmlformats.org/officeDocument/2006/relationships" type="roundRect" r:blip="">
              <dgm:adjLst>
                <dgm:adj idx="1" val="0.1"/>
              </dgm:adjLst>
            </dgm:shape>
            <dgm:presOf axis="des" ptType="node"/>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if>
        <dgm:else name="Name15"/>
      </dgm:choose>
    </dgm:forEach>
    <dgm:forEach name="Name16" axis="ch" ptType="sibTrans" hideLastTrans="0" cnt="1">
      <dgm:layoutNode name="connector1" styleLbl="sibTrans2D1">
        <dgm:alg type="conn">
          <dgm:param type="connRout" val="curve"/>
          <dgm:param type="srcNode" val="gear1srcNode"/>
          <dgm:param type="dstNode" val="gear1dstNode"/>
          <dgm:param type="begPts" val="midR"/>
          <dgm:param type="endPts" val="tCtr"/>
        </dgm:alg>
        <dgm:shape xmlns:r="http://schemas.openxmlformats.org/officeDocument/2006/relationships" type="conn" r:blip="">
          <dgm:adjLst/>
        </dgm:shape>
        <dgm:presOf axis="self"/>
        <dgm:constrLst>
          <dgm:constr type="w" val="10"/>
          <dgm:constr type="h" val="10"/>
          <dgm:constr type="begPad"/>
          <dgm:constr type="endPad"/>
        </dgm:constrLst>
        <dgm:ruleLst/>
      </dgm:layoutNode>
    </dgm:forEach>
    <dgm:forEach name="Name17" axis="ch" ptType="sibTrans" hideLastTrans="0" st="2" cnt="1">
      <dgm:layoutNode name="connector2" styleLbl="sibTrans2D1">
        <dgm:alg type="conn">
          <dgm:param type="connRout" val="curve"/>
          <dgm:param type="srcNode" val="gear2srcNode"/>
          <dgm:param type="dstNode" val="gear2dstNode"/>
          <dgm:param type="begPts" val="midL"/>
          <dgm:param type="endPts" val="midL"/>
        </dgm:alg>
        <dgm:shape xmlns:r="http://schemas.openxmlformats.org/officeDocument/2006/relationships" type="conn" r:blip="">
          <dgm:adjLst/>
        </dgm:shape>
        <dgm:presOf axis="self"/>
        <dgm:constrLst>
          <dgm:constr type="w" val="10"/>
          <dgm:constr type="h" val="10"/>
          <dgm:constr type="begPad"/>
          <dgm:constr type="endPad"/>
        </dgm:constrLst>
        <dgm:ruleLst/>
      </dgm:layoutNode>
    </dgm:forEach>
    <dgm:forEach name="Name18" axis="ch" ptType="sibTrans" hideLastTrans="0" st="3" cnt="1">
      <dgm:layoutNode name="connector3" styleLbl="sibTrans2D1">
        <dgm:alg type="conn">
          <dgm:param type="connRout" val="curve"/>
          <dgm:param type="srcNode" val="gear3srcNode"/>
          <dgm:param type="dstNode" val="gear3dstNode"/>
          <dgm:param type="begPts" val="midL"/>
          <dgm:param type="endPts" val="midL"/>
        </dgm:alg>
        <dgm:shape xmlns:r="http://schemas.openxmlformats.org/officeDocument/2006/relationships" type="conn" r:blip="">
          <dgm:adjLst/>
        </dgm:shape>
        <dgm:presOf axis="self"/>
        <dgm:constrLst>
          <dgm:constr type="w" val="10"/>
          <dgm:constr type="h" val="10"/>
          <dgm:constr type="begPad"/>
          <dgm:constr type="endPad"/>
        </dgm:constrLst>
        <dgm:ruleLst/>
      </dgm:layoutNode>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8" Type="http://schemas.openxmlformats.org/officeDocument/2006/relationships/image" Target="../media/image3.svg"/><Relationship Id="rId3" Type="http://schemas.openxmlformats.org/officeDocument/2006/relationships/diagramLayout" Target="../diagrams/layout1.xml"/><Relationship Id="rId7" Type="http://schemas.openxmlformats.org/officeDocument/2006/relationships/image" Target="../media/image2.png"/><Relationship Id="rId2" Type="http://schemas.openxmlformats.org/officeDocument/2006/relationships/diagramData" Target="../diagrams/data1.xml"/><Relationship Id="rId1" Type="http://schemas.openxmlformats.org/officeDocument/2006/relationships/chart" Target="../charts/chart1.xml"/><Relationship Id="rId6" Type="http://schemas.microsoft.com/office/2007/relationships/diagramDrawing" Target="../diagrams/drawing1.xml"/><Relationship Id="rId5" Type="http://schemas.openxmlformats.org/officeDocument/2006/relationships/diagramColors" Target="../diagrams/colors1.xml"/><Relationship Id="rId4" Type="http://schemas.openxmlformats.org/officeDocument/2006/relationships/diagramQuickStyle" Target="../diagrams/quickStyle1.xml"/></Relationships>
</file>

<file path=xl/drawings/drawing1.xml><?xml version="1.0" encoding="utf-8"?>
<xdr:wsDr xmlns:xdr="http://schemas.openxmlformats.org/drawingml/2006/spreadsheetDrawing" xmlns:a="http://schemas.openxmlformats.org/drawingml/2006/main">
  <xdr:oneCellAnchor>
    <xdr:from>
      <xdr:col>0</xdr:col>
      <xdr:colOff>390527</xdr:colOff>
      <xdr:row>0</xdr:row>
      <xdr:rowOff>9525</xdr:rowOff>
    </xdr:from>
    <xdr:ext cx="2155954" cy="590550"/>
    <xdr:pic>
      <xdr:nvPicPr>
        <xdr:cNvPr id="2" name="image1.png">
          <a:extLst>
            <a:ext uri="{FF2B5EF4-FFF2-40B4-BE49-F238E27FC236}">
              <a16:creationId xmlns:a16="http://schemas.microsoft.com/office/drawing/2014/main" id="{F46F8F9B-046D-4366-9536-C759BC050514}"/>
            </a:ext>
          </a:extLst>
        </xdr:cNvPr>
        <xdr:cNvPicPr preferRelativeResize="0"/>
      </xdr:nvPicPr>
      <xdr:blipFill>
        <a:blip xmlns:r="http://schemas.openxmlformats.org/officeDocument/2006/relationships" r:embed="rId1" cstate="print"/>
        <a:stretch>
          <a:fillRect/>
        </a:stretch>
      </xdr:blipFill>
      <xdr:spPr>
        <a:xfrm>
          <a:off x="390527" y="9525"/>
          <a:ext cx="2155954" cy="5905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270748</xdr:colOff>
      <xdr:row>0</xdr:row>
      <xdr:rowOff>0</xdr:rowOff>
    </xdr:from>
    <xdr:ext cx="1759986" cy="554394"/>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270748" y="0"/>
          <a:ext cx="1759986" cy="554394"/>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40629</xdr:colOff>
      <xdr:row>0</xdr:row>
      <xdr:rowOff>77755</xdr:rowOff>
    </xdr:from>
    <xdr:ext cx="2155954" cy="590550"/>
    <xdr:pic>
      <xdr:nvPicPr>
        <xdr:cNvPr id="2" name="image1.png">
          <a:extLst>
            <a:ext uri="{FF2B5EF4-FFF2-40B4-BE49-F238E27FC236}">
              <a16:creationId xmlns:a16="http://schemas.microsoft.com/office/drawing/2014/main" id="{F9CE778B-04E9-4FE5-989F-5A5816647C27}"/>
            </a:ext>
          </a:extLst>
        </xdr:cNvPr>
        <xdr:cNvPicPr preferRelativeResize="0"/>
      </xdr:nvPicPr>
      <xdr:blipFill>
        <a:blip xmlns:r="http://schemas.openxmlformats.org/officeDocument/2006/relationships" r:embed="rId1" cstate="print"/>
        <a:stretch>
          <a:fillRect/>
        </a:stretch>
      </xdr:blipFill>
      <xdr:spPr>
        <a:xfrm>
          <a:off x="40629" y="77755"/>
          <a:ext cx="2155954" cy="5905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242208</xdr:colOff>
      <xdr:row>0</xdr:row>
      <xdr:rowOff>0</xdr:rowOff>
    </xdr:from>
    <xdr:ext cx="1759986" cy="554394"/>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242208" y="0"/>
          <a:ext cx="1759986" cy="554394"/>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390527</xdr:colOff>
      <xdr:row>0</xdr:row>
      <xdr:rowOff>9525</xdr:rowOff>
    </xdr:from>
    <xdr:ext cx="2155954" cy="5905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390527" y="9525"/>
          <a:ext cx="2155954" cy="59055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132069</xdr:colOff>
      <xdr:row>0</xdr:row>
      <xdr:rowOff>62515</xdr:rowOff>
    </xdr:from>
    <xdr:ext cx="2155954" cy="5905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132069" y="62515"/>
          <a:ext cx="2155954" cy="59055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228600</xdr:colOff>
      <xdr:row>0</xdr:row>
      <xdr:rowOff>0</xdr:rowOff>
    </xdr:from>
    <xdr:ext cx="2370068" cy="644387"/>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228600" y="0"/>
          <a:ext cx="2370068" cy="644387"/>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twoCellAnchor>
    <xdr:from>
      <xdr:col>6</xdr:col>
      <xdr:colOff>68580</xdr:colOff>
      <xdr:row>6</xdr:row>
      <xdr:rowOff>26670</xdr:rowOff>
    </xdr:from>
    <xdr:to>
      <xdr:col>11</xdr:col>
      <xdr:colOff>678180</xdr:colOff>
      <xdr:row>24</xdr:row>
      <xdr:rowOff>60959</xdr:rowOff>
    </xdr:to>
    <xdr:grpSp>
      <xdr:nvGrpSpPr>
        <xdr:cNvPr id="16" name="Grupo 15">
          <a:extLst>
            <a:ext uri="{FF2B5EF4-FFF2-40B4-BE49-F238E27FC236}">
              <a16:creationId xmlns:a16="http://schemas.microsoft.com/office/drawing/2014/main" id="{00000000-0008-0000-0700-000010000000}"/>
            </a:ext>
          </a:extLst>
        </xdr:cNvPr>
        <xdr:cNvGrpSpPr/>
      </xdr:nvGrpSpPr>
      <xdr:grpSpPr>
        <a:xfrm>
          <a:off x="4640580" y="1131570"/>
          <a:ext cx="4419600" cy="3348989"/>
          <a:chOff x="4823460" y="1123950"/>
          <a:chExt cx="4572000" cy="3326129"/>
        </a:xfrm>
      </xdr:grpSpPr>
      <xdr:graphicFrame macro="">
        <xdr:nvGraphicFramePr>
          <xdr:cNvPr id="2" name="Gráfico 1">
            <a:extLst>
              <a:ext uri="{FF2B5EF4-FFF2-40B4-BE49-F238E27FC236}">
                <a16:creationId xmlns:a16="http://schemas.microsoft.com/office/drawing/2014/main" id="{00000000-0008-0000-0700-000002000000}"/>
              </a:ext>
            </a:extLst>
          </xdr:cNvPr>
          <xdr:cNvGraphicFramePr/>
        </xdr:nvGraphicFramePr>
        <xdr:xfrm>
          <a:off x="4823460" y="1123950"/>
          <a:ext cx="4572000" cy="2743200"/>
        </xdr:xfrm>
        <a:graphic>
          <a:graphicData uri="http://schemas.openxmlformats.org/drawingml/2006/chart">
            <c:chart xmlns:c="http://schemas.openxmlformats.org/drawingml/2006/chart" xmlns:r="http://schemas.openxmlformats.org/officeDocument/2006/relationships" r:id="rId1"/>
          </a:graphicData>
        </a:graphic>
      </xdr:graphicFrame>
      <xdr:grpSp>
        <xdr:nvGrpSpPr>
          <xdr:cNvPr id="15" name="Grupo 14">
            <a:extLst>
              <a:ext uri="{FF2B5EF4-FFF2-40B4-BE49-F238E27FC236}">
                <a16:creationId xmlns:a16="http://schemas.microsoft.com/office/drawing/2014/main" id="{00000000-0008-0000-0700-00000F000000}"/>
              </a:ext>
            </a:extLst>
          </xdr:cNvPr>
          <xdr:cNvGrpSpPr/>
        </xdr:nvGrpSpPr>
        <xdr:grpSpPr>
          <a:xfrm>
            <a:off x="5288278" y="1257298"/>
            <a:ext cx="3489962" cy="3192781"/>
            <a:chOff x="5288278" y="1257298"/>
            <a:chExt cx="3489962" cy="3192781"/>
          </a:xfrm>
        </xdr:grpSpPr>
        <xdr:sp macro="" textlink="">
          <xdr:nvSpPr>
            <xdr:cNvPr id="4" name="Elipse 3">
              <a:extLst>
                <a:ext uri="{FF2B5EF4-FFF2-40B4-BE49-F238E27FC236}">
                  <a16:creationId xmlns:a16="http://schemas.microsoft.com/office/drawing/2014/main" id="{00000000-0008-0000-0700-000004000000}"/>
                </a:ext>
              </a:extLst>
            </xdr:cNvPr>
            <xdr:cNvSpPr/>
          </xdr:nvSpPr>
          <xdr:spPr>
            <a:xfrm>
              <a:off x="6316980" y="1821181"/>
              <a:ext cx="1478280" cy="1399437"/>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sp macro="" textlink="">
          <xdr:nvSpPr>
            <xdr:cNvPr id="5" name="CuadroTexto 4">
              <a:extLst>
                <a:ext uri="{FF2B5EF4-FFF2-40B4-BE49-F238E27FC236}">
                  <a16:creationId xmlns:a16="http://schemas.microsoft.com/office/drawing/2014/main" id="{00000000-0008-0000-0700-000005000000}"/>
                </a:ext>
              </a:extLst>
            </xdr:cNvPr>
            <xdr:cNvSpPr txBox="1"/>
          </xdr:nvSpPr>
          <xdr:spPr>
            <a:xfrm rot="18314931">
              <a:off x="5955190" y="1920473"/>
              <a:ext cx="676917"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000" b="1">
                  <a:solidFill>
                    <a:schemeClr val="bg1"/>
                  </a:solidFill>
                </a:rPr>
                <a:t>Inversión</a:t>
              </a:r>
            </a:p>
          </xdr:txBody>
        </xdr:sp>
        <xdr:graphicFrame macro="">
          <xdr:nvGraphicFramePr>
            <xdr:cNvPr id="6" name="Diagrama 5">
              <a:extLst>
                <a:ext uri="{FF2B5EF4-FFF2-40B4-BE49-F238E27FC236}">
                  <a16:creationId xmlns:a16="http://schemas.microsoft.com/office/drawing/2014/main" id="{00000000-0008-0000-0700-000006000000}"/>
                </a:ext>
              </a:extLst>
            </xdr:cNvPr>
            <xdr:cNvGraphicFramePr/>
          </xdr:nvGraphicFramePr>
          <xdr:xfrm>
            <a:off x="6591300" y="2171700"/>
            <a:ext cx="822960" cy="662940"/>
          </xdr:xfrm>
          <a:graphic>
            <a:graphicData uri="http://schemas.openxmlformats.org/drawingml/2006/diagram">
              <dgm:relIds xmlns:dgm="http://schemas.openxmlformats.org/drawingml/2006/diagram" xmlns:r="http://schemas.openxmlformats.org/officeDocument/2006/relationships" r:dm="rId2" r:lo="rId3" r:qs="rId4" r:cs="rId5"/>
            </a:graphicData>
          </a:graphic>
        </xdr:graphicFrame>
        <xdr:sp macro="" textlink="">
          <xdr:nvSpPr>
            <xdr:cNvPr id="7" name="CuadroTexto 6">
              <a:extLst>
                <a:ext uri="{FF2B5EF4-FFF2-40B4-BE49-F238E27FC236}">
                  <a16:creationId xmlns:a16="http://schemas.microsoft.com/office/drawing/2014/main" id="{00000000-0008-0000-0700-000007000000}"/>
                </a:ext>
              </a:extLst>
            </xdr:cNvPr>
            <xdr:cNvSpPr txBox="1"/>
          </xdr:nvSpPr>
          <xdr:spPr>
            <a:xfrm rot="3060881">
              <a:off x="7539851" y="1912854"/>
              <a:ext cx="738472"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000" b="1">
                  <a:solidFill>
                    <a:schemeClr val="bg1"/>
                  </a:solidFill>
                </a:rPr>
                <a:t>Operación</a:t>
              </a:r>
            </a:p>
          </xdr:txBody>
        </xdr:sp>
        <xdr:sp macro="" textlink="">
          <xdr:nvSpPr>
            <xdr:cNvPr id="8" name="CuadroTexto 7">
              <a:extLst>
                <a:ext uri="{FF2B5EF4-FFF2-40B4-BE49-F238E27FC236}">
                  <a16:creationId xmlns:a16="http://schemas.microsoft.com/office/drawing/2014/main" id="{00000000-0008-0000-0700-000008000000}"/>
                </a:ext>
              </a:extLst>
            </xdr:cNvPr>
            <xdr:cNvSpPr txBox="1"/>
          </xdr:nvSpPr>
          <xdr:spPr>
            <a:xfrm>
              <a:off x="6355154" y="3269213"/>
              <a:ext cx="1582293"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000" b="1">
                  <a:solidFill>
                    <a:schemeClr val="bg1"/>
                  </a:solidFill>
                </a:rPr>
                <a:t>Supervisión y Seguimiento</a:t>
              </a:r>
            </a:p>
          </xdr:txBody>
        </xdr:sp>
        <xdr:pic>
          <xdr:nvPicPr>
            <xdr:cNvPr id="12" name="Gráfico 11" descr="Atrás con relleno sólido">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rot="4250102">
              <a:off x="7863840" y="1257298"/>
              <a:ext cx="914400" cy="914400"/>
            </a:xfrm>
            <a:prstGeom prst="rect">
              <a:avLst/>
            </a:prstGeom>
          </xdr:spPr>
        </xdr:pic>
        <xdr:pic>
          <xdr:nvPicPr>
            <xdr:cNvPr id="13" name="Gráfico 12" descr="Atrás con relleno sólido">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rot="11296713">
              <a:off x="6667500" y="3535679"/>
              <a:ext cx="914400" cy="914400"/>
            </a:xfrm>
            <a:prstGeom prst="rect">
              <a:avLst/>
            </a:prstGeom>
          </xdr:spPr>
        </xdr:pic>
        <xdr:pic>
          <xdr:nvPicPr>
            <xdr:cNvPr id="14" name="Gráfico 13" descr="Atrás con relleno sólido">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rot="18478628">
              <a:off x="5288278" y="1402080"/>
              <a:ext cx="914400" cy="914400"/>
            </a:xfrm>
            <a:prstGeom prst="rect">
              <a:avLst/>
            </a:prstGeom>
          </xdr:spPr>
        </xdr:pic>
      </xdr:grpSp>
    </xdr:grpSp>
    <xdr:clientData/>
  </xdr:twoCellAnchor>
</xdr:wsDr>
</file>

<file path=xl/persons/person.xml><?xml version="1.0" encoding="utf-8"?>
<personList xmlns="http://schemas.microsoft.com/office/spreadsheetml/2018/threadedcomments" xmlns:x="http://schemas.openxmlformats.org/spreadsheetml/2006/main">
  <person displayName="ana lucia quijano hoyos" id="{99ECBAD5-10EC-4295-A244-6CF1DD81E2BA}" userId="057d2f39f955e355"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5" dT="2025-04-15T15:33:14.40" personId="{99ECBAD5-10EC-4295-A244-6CF1DD81E2BA}" id="{C3F43170-481E-4442-A4A6-6F722BAAF5C4}">
    <text>Considero que debería existir solo una actividad por línea para que facilite el seguimiento de su cumplimiento</text>
  </threadedComment>
  <threadedComment ref="C5" dT="2025-04-15T15:33:14.40" personId="{99ECBAD5-10EC-4295-A244-6CF1DD81E2BA}" id="{62B17731-DB3D-4889-B3A6-A0B712F864DF}">
    <text>Considero que debería existir solo una actividad por línea para que facilite el seguimiento de su cumplimiento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6579B-9B02-420C-9662-B7B8CC54C7BA}">
  <sheetPr>
    <tabColor rgb="FFFFFF87"/>
  </sheetPr>
  <dimension ref="A1:SG988"/>
  <sheetViews>
    <sheetView showGridLines="0" topLeftCell="B1" zoomScaleNormal="100" zoomScaleSheetLayoutView="90" workbookViewId="0">
      <pane ySplit="7" topLeftCell="A8" activePane="bottomLeft" state="frozen"/>
      <selection pane="bottomLeft" activeCell="H16" sqref="H16"/>
    </sheetView>
  </sheetViews>
  <sheetFormatPr baseColWidth="10" defaultColWidth="12.54296875" defaultRowHeight="15" customHeight="1"/>
  <cols>
    <col min="1" max="1" width="20.1796875" customWidth="1"/>
    <col min="2" max="2" width="44.54296875" customWidth="1"/>
    <col min="3" max="3" width="40.81640625" customWidth="1"/>
    <col min="4" max="4" width="20.54296875" customWidth="1"/>
    <col min="5" max="5" width="30.453125" customWidth="1"/>
    <col min="6" max="501" width="4.81640625" customWidth="1"/>
  </cols>
  <sheetData>
    <row r="1" spans="1:501" ht="52.5" customHeight="1">
      <c r="A1" s="188" t="s">
        <v>34</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89"/>
      <c r="AR1" s="189"/>
      <c r="AS1" s="189"/>
      <c r="AT1" s="189"/>
      <c r="AU1" s="189"/>
      <c r="AV1" s="189"/>
      <c r="AW1" s="189"/>
      <c r="AX1" s="189"/>
      <c r="AY1" s="189"/>
      <c r="AZ1" s="189"/>
      <c r="BA1" s="189"/>
      <c r="BB1" s="189"/>
      <c r="BC1" s="189"/>
      <c r="BD1" s="189"/>
      <c r="BE1" s="189"/>
      <c r="BF1" s="189"/>
      <c r="BG1" s="189"/>
      <c r="BH1" s="189"/>
      <c r="BI1" s="189"/>
      <c r="BJ1" s="189"/>
      <c r="BK1" s="189"/>
      <c r="BL1" s="189"/>
      <c r="BM1" s="189"/>
      <c r="BN1" s="189"/>
      <c r="BO1" s="189"/>
      <c r="BP1" s="189"/>
      <c r="BQ1" s="189"/>
      <c r="BR1" s="189"/>
      <c r="BS1" s="189"/>
      <c r="BT1" s="189"/>
      <c r="BU1" s="189"/>
      <c r="BV1" s="189"/>
      <c r="BW1" s="189"/>
      <c r="BX1" s="189"/>
      <c r="BY1" s="189"/>
      <c r="BZ1" s="189"/>
      <c r="CA1" s="189"/>
      <c r="CB1" s="189"/>
      <c r="CC1" s="189"/>
      <c r="CD1" s="189"/>
      <c r="CE1" s="189"/>
      <c r="CF1" s="189"/>
      <c r="CG1" s="189"/>
      <c r="CH1" s="189"/>
      <c r="CI1" s="189"/>
      <c r="CJ1" s="189"/>
      <c r="CK1" s="189"/>
      <c r="CL1" s="189"/>
      <c r="CM1" s="189"/>
      <c r="CN1" s="189"/>
      <c r="CO1" s="189"/>
      <c r="CP1" s="189"/>
      <c r="CQ1" s="189"/>
      <c r="CR1" s="189"/>
      <c r="CS1" s="189"/>
      <c r="CT1" s="189"/>
      <c r="CU1" s="189"/>
      <c r="CV1" s="189"/>
      <c r="CW1" s="189"/>
      <c r="CX1" s="189"/>
      <c r="CY1" s="189"/>
      <c r="CZ1" s="189"/>
      <c r="DA1" s="189"/>
      <c r="DB1" s="189"/>
      <c r="DC1" s="189"/>
      <c r="DD1" s="189"/>
      <c r="DE1" s="189"/>
      <c r="DF1" s="189"/>
      <c r="DG1" s="189"/>
      <c r="DH1" s="189"/>
      <c r="DI1" s="189"/>
      <c r="DJ1" s="189"/>
      <c r="DK1" s="189"/>
      <c r="DL1" s="189"/>
      <c r="DM1" s="189"/>
      <c r="DN1" s="189"/>
      <c r="DO1" s="189"/>
      <c r="DP1" s="189"/>
      <c r="DQ1" s="189"/>
      <c r="DR1" s="189"/>
      <c r="DS1" s="189"/>
      <c r="DT1" s="189"/>
      <c r="DU1" s="189"/>
      <c r="DV1" s="189"/>
      <c r="DW1" s="189"/>
      <c r="DX1" s="189"/>
      <c r="DY1" s="189"/>
      <c r="DZ1" s="189"/>
      <c r="EA1" s="189"/>
      <c r="EB1" s="189"/>
      <c r="EC1" s="189"/>
      <c r="ED1" s="189"/>
      <c r="EE1" s="189"/>
      <c r="EF1" s="189"/>
      <c r="EG1" s="189"/>
      <c r="EH1" s="189"/>
      <c r="EI1" s="189"/>
      <c r="EJ1" s="189"/>
      <c r="EK1" s="189"/>
      <c r="EL1" s="189"/>
      <c r="EM1" s="189"/>
      <c r="EN1" s="189"/>
      <c r="EO1" s="189"/>
      <c r="EP1" s="189"/>
      <c r="EQ1" s="189"/>
      <c r="ER1" s="189"/>
      <c r="ES1" s="189"/>
      <c r="ET1" s="189"/>
      <c r="EU1" s="189"/>
      <c r="EV1" s="189"/>
      <c r="EW1" s="189"/>
      <c r="EX1" s="189"/>
      <c r="EY1" s="189"/>
      <c r="EZ1" s="189"/>
      <c r="FA1" s="189"/>
      <c r="FB1" s="189"/>
      <c r="FC1" s="189"/>
      <c r="FD1" s="189"/>
      <c r="FE1" s="189"/>
      <c r="FF1" s="189"/>
      <c r="FG1" s="189"/>
      <c r="FH1" s="189"/>
      <c r="FI1" s="189"/>
      <c r="FJ1" s="189"/>
      <c r="FK1" s="189"/>
      <c r="FL1" s="189"/>
      <c r="FM1" s="189"/>
      <c r="FN1" s="189"/>
      <c r="FO1" s="189"/>
      <c r="FP1" s="189"/>
      <c r="FQ1" s="189"/>
      <c r="FR1" s="189"/>
      <c r="FS1" s="189"/>
      <c r="FT1" s="189"/>
      <c r="FU1" s="189"/>
      <c r="FV1" s="189"/>
      <c r="FW1" s="189"/>
      <c r="FX1" s="189"/>
      <c r="FY1" s="189"/>
      <c r="FZ1" s="189"/>
      <c r="GA1" s="189"/>
      <c r="GB1" s="189"/>
      <c r="GC1" s="189"/>
      <c r="GD1" s="189"/>
      <c r="GE1" s="189"/>
      <c r="GF1" s="189"/>
      <c r="GG1" s="189"/>
      <c r="GH1" s="189"/>
      <c r="GI1" s="189"/>
      <c r="GJ1" s="189"/>
      <c r="GK1" s="189"/>
      <c r="GL1" s="189"/>
      <c r="GM1" s="189"/>
      <c r="GN1" s="189"/>
      <c r="GO1" s="189"/>
      <c r="GP1" s="189"/>
      <c r="GQ1" s="189"/>
      <c r="GR1" s="189"/>
      <c r="GS1" s="189"/>
      <c r="GT1" s="189"/>
      <c r="GU1" s="189"/>
      <c r="GV1" s="189"/>
      <c r="GW1" s="189"/>
      <c r="GX1" s="189"/>
      <c r="GY1" s="189"/>
      <c r="GZ1" s="189"/>
      <c r="HA1" s="189"/>
      <c r="HB1" s="189"/>
      <c r="HC1" s="189"/>
      <c r="HD1" s="189"/>
      <c r="HE1" s="189"/>
      <c r="HF1" s="189"/>
      <c r="HG1" s="189"/>
      <c r="HH1" s="189"/>
      <c r="HI1" s="189"/>
      <c r="HJ1" s="189"/>
      <c r="HK1" s="189"/>
      <c r="HL1" s="189"/>
      <c r="HM1" s="189"/>
      <c r="HN1" s="189"/>
      <c r="HO1" s="189"/>
      <c r="HP1" s="189"/>
      <c r="HQ1" s="189"/>
      <c r="HR1" s="189"/>
      <c r="HS1" s="189"/>
      <c r="HT1" s="189"/>
      <c r="HU1" s="189"/>
      <c r="HV1" s="189"/>
      <c r="HW1" s="189"/>
      <c r="HX1" s="189"/>
      <c r="HY1" s="189"/>
      <c r="HZ1" s="189"/>
      <c r="IA1" s="189"/>
      <c r="IB1" s="189"/>
      <c r="IC1" s="189"/>
      <c r="ID1" s="189"/>
      <c r="IE1" s="189"/>
      <c r="IF1" s="189"/>
      <c r="IG1" s="189"/>
      <c r="IH1" s="189"/>
      <c r="II1" s="189"/>
      <c r="IJ1" s="189"/>
      <c r="IK1" s="189"/>
      <c r="IL1" s="189"/>
      <c r="IM1" s="189"/>
      <c r="IN1" s="189"/>
      <c r="IO1" s="189"/>
      <c r="IP1" s="189"/>
      <c r="IQ1" s="189"/>
      <c r="IR1" s="189"/>
      <c r="IS1" s="189"/>
      <c r="IT1" s="189"/>
      <c r="IU1" s="189"/>
      <c r="IV1" s="189"/>
      <c r="IW1" s="189"/>
      <c r="IX1" s="189"/>
      <c r="IY1" s="189"/>
      <c r="IZ1" s="189"/>
      <c r="JA1" s="189"/>
      <c r="JB1" s="189"/>
      <c r="JC1" s="189"/>
      <c r="JD1" s="189"/>
      <c r="JE1" s="189"/>
      <c r="JF1" s="189"/>
      <c r="JG1" s="189"/>
      <c r="JH1" s="189"/>
      <c r="JI1" s="189"/>
      <c r="JJ1" s="189"/>
      <c r="JK1" s="189"/>
      <c r="JL1" s="189"/>
      <c r="JM1" s="189"/>
      <c r="JN1" s="189"/>
      <c r="JO1" s="189"/>
      <c r="JP1" s="189"/>
      <c r="JQ1" s="189"/>
      <c r="JR1" s="189"/>
      <c r="JS1" s="189"/>
      <c r="JT1" s="189"/>
      <c r="JU1" s="189"/>
      <c r="JV1" s="189"/>
      <c r="JW1" s="189"/>
      <c r="JX1" s="189"/>
      <c r="JY1" s="189"/>
      <c r="JZ1" s="189"/>
      <c r="KA1" s="189"/>
      <c r="KB1" s="189"/>
      <c r="KC1" s="189"/>
      <c r="KD1" s="189"/>
      <c r="KE1" s="189"/>
      <c r="KF1" s="189"/>
      <c r="KG1" s="189"/>
      <c r="KH1" s="189"/>
      <c r="KI1" s="189"/>
      <c r="KJ1" s="189"/>
      <c r="KK1" s="189"/>
      <c r="KL1" s="189"/>
      <c r="KM1" s="189"/>
      <c r="KN1" s="189"/>
      <c r="KO1" s="189"/>
      <c r="KP1" s="189"/>
      <c r="KQ1" s="189"/>
      <c r="KR1" s="189"/>
      <c r="KS1" s="189"/>
      <c r="KT1" s="189"/>
      <c r="KU1" s="189"/>
      <c r="KV1" s="189"/>
      <c r="KW1" s="189"/>
      <c r="KX1" s="189"/>
      <c r="KY1" s="189"/>
      <c r="KZ1" s="189"/>
      <c r="LA1" s="189"/>
      <c r="LB1" s="189"/>
      <c r="LC1" s="189"/>
      <c r="LD1" s="189"/>
      <c r="LE1" s="189"/>
      <c r="LF1" s="189"/>
      <c r="LG1" s="189"/>
      <c r="LH1" s="189"/>
      <c r="LI1" s="189"/>
      <c r="LJ1" s="189"/>
      <c r="LK1" s="189"/>
      <c r="LL1" s="189"/>
      <c r="LM1" s="189"/>
      <c r="LN1" s="189"/>
      <c r="LO1" s="189"/>
      <c r="LP1" s="189"/>
      <c r="LQ1" s="189"/>
      <c r="LR1" s="189"/>
      <c r="LS1" s="189"/>
      <c r="LT1" s="189"/>
      <c r="LU1" s="189"/>
      <c r="LV1" s="189"/>
      <c r="LW1" s="189"/>
      <c r="LX1" s="189"/>
      <c r="LY1" s="189"/>
      <c r="LZ1" s="189"/>
      <c r="MA1" s="189"/>
      <c r="MB1" s="189"/>
      <c r="MC1" s="189"/>
      <c r="MD1" s="189"/>
      <c r="ME1" s="189"/>
      <c r="MF1" s="189"/>
      <c r="MG1" s="189"/>
      <c r="MH1" s="189"/>
      <c r="MI1" s="189"/>
      <c r="MJ1" s="189"/>
      <c r="MK1" s="189"/>
      <c r="ML1" s="189"/>
      <c r="MM1" s="189"/>
      <c r="MN1" s="189"/>
      <c r="MO1" s="189"/>
      <c r="MP1" s="189"/>
      <c r="MQ1" s="189"/>
      <c r="MR1" s="189"/>
      <c r="MS1" s="189"/>
      <c r="MT1" s="189"/>
      <c r="MU1" s="189"/>
      <c r="MV1" s="189"/>
      <c r="MW1" s="189"/>
      <c r="MX1" s="189"/>
      <c r="MY1" s="189"/>
      <c r="MZ1" s="189"/>
      <c r="NA1" s="189"/>
      <c r="NB1" s="189"/>
      <c r="NC1" s="189"/>
      <c r="ND1" s="189"/>
      <c r="NE1" s="189"/>
      <c r="NF1" s="189"/>
      <c r="NG1" s="189"/>
      <c r="NH1" s="189"/>
      <c r="NI1" s="189"/>
      <c r="NJ1" s="189"/>
      <c r="NK1" s="189"/>
      <c r="NL1" s="189"/>
      <c r="NM1" s="189"/>
      <c r="NN1" s="189"/>
      <c r="NO1" s="189"/>
      <c r="NP1" s="189"/>
      <c r="NQ1" s="189"/>
      <c r="NR1" s="189"/>
      <c r="NS1" s="189"/>
      <c r="NT1" s="189"/>
      <c r="NU1" s="189"/>
      <c r="NV1" s="189"/>
      <c r="NW1" s="189"/>
      <c r="NX1" s="189"/>
      <c r="NY1" s="189"/>
      <c r="NZ1" s="189"/>
      <c r="OA1" s="189"/>
      <c r="OB1" s="189"/>
      <c r="OC1" s="189"/>
      <c r="OD1" s="189"/>
      <c r="OE1" s="189"/>
      <c r="OF1" s="189"/>
      <c r="OG1" s="189"/>
      <c r="OH1" s="189"/>
      <c r="OI1" s="189"/>
      <c r="OJ1" s="189"/>
      <c r="OK1" s="189"/>
      <c r="OL1" s="189"/>
      <c r="OM1" s="189"/>
      <c r="ON1" s="189"/>
      <c r="OO1" s="189"/>
      <c r="OP1" s="189"/>
      <c r="OQ1" s="189"/>
      <c r="OR1" s="189"/>
      <c r="OS1" s="189"/>
      <c r="OT1" s="189"/>
      <c r="OU1" s="189"/>
      <c r="OV1" s="189"/>
      <c r="OW1" s="189"/>
      <c r="OX1" s="189"/>
      <c r="OY1" s="189"/>
      <c r="OZ1" s="189"/>
      <c r="PA1" s="189"/>
      <c r="PB1" s="189"/>
      <c r="PC1" s="189"/>
      <c r="PD1" s="189"/>
      <c r="PE1" s="189"/>
      <c r="PF1" s="189"/>
      <c r="PG1" s="189"/>
      <c r="PH1" s="189"/>
      <c r="PI1" s="189"/>
      <c r="PJ1" s="189"/>
      <c r="PK1" s="189"/>
      <c r="PL1" s="189"/>
      <c r="PM1" s="189"/>
      <c r="PN1" s="189"/>
      <c r="PO1" s="189"/>
      <c r="PP1" s="189"/>
      <c r="PQ1" s="189"/>
      <c r="PR1" s="189"/>
      <c r="PS1" s="189"/>
      <c r="PT1" s="189"/>
      <c r="PU1" s="189"/>
      <c r="PV1" s="189"/>
      <c r="PW1" s="189"/>
      <c r="PX1" s="189"/>
      <c r="PY1" s="189"/>
      <c r="PZ1" s="189"/>
      <c r="QA1" s="189"/>
      <c r="QB1" s="189"/>
      <c r="QC1" s="189"/>
      <c r="QD1" s="189"/>
      <c r="QE1" s="189"/>
      <c r="QF1" s="189"/>
      <c r="QG1" s="189"/>
      <c r="QH1" s="189"/>
      <c r="QI1" s="189"/>
      <c r="QJ1" s="189"/>
      <c r="QK1" s="189"/>
      <c r="QL1" s="189"/>
      <c r="QM1" s="189"/>
      <c r="QN1" s="189"/>
      <c r="QO1" s="189"/>
      <c r="QP1" s="189"/>
      <c r="QQ1" s="189"/>
      <c r="QR1" s="189"/>
      <c r="QS1" s="189"/>
      <c r="QT1" s="189"/>
      <c r="QU1" s="189"/>
      <c r="QV1" s="189"/>
      <c r="QW1" s="189"/>
      <c r="QX1" s="189"/>
      <c r="QY1" s="189"/>
      <c r="QZ1" s="189"/>
      <c r="RA1" s="189"/>
      <c r="RB1" s="189"/>
      <c r="RC1" s="189"/>
      <c r="RD1" s="189"/>
      <c r="RE1" s="189"/>
      <c r="RF1" s="189"/>
      <c r="RG1" s="189"/>
      <c r="RH1" s="189"/>
      <c r="RI1" s="189"/>
      <c r="RJ1" s="189"/>
      <c r="RK1" s="189"/>
      <c r="RL1" s="189"/>
      <c r="RM1" s="189"/>
      <c r="RN1" s="189"/>
      <c r="RO1" s="189"/>
      <c r="RP1" s="189"/>
      <c r="RQ1" s="189"/>
      <c r="RR1" s="189"/>
      <c r="RS1" s="189"/>
      <c r="RT1" s="189"/>
      <c r="RU1" s="189"/>
      <c r="RV1" s="189"/>
      <c r="RW1" s="189"/>
      <c r="RX1" s="189"/>
      <c r="RY1" s="189"/>
      <c r="RZ1" s="189"/>
      <c r="SA1" s="189"/>
      <c r="SB1" s="189"/>
      <c r="SC1" s="189"/>
      <c r="SD1" s="189"/>
      <c r="SE1" s="189"/>
      <c r="SF1" s="189"/>
      <c r="SG1" s="190"/>
    </row>
    <row r="2" spans="1:501" ht="28.5" customHeight="1">
      <c r="A2" s="147" t="s">
        <v>142</v>
      </c>
      <c r="B2" s="191" t="s">
        <v>290</v>
      </c>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c r="CN2" s="191"/>
      <c r="CO2" s="191"/>
      <c r="CP2" s="191"/>
      <c r="CQ2" s="191"/>
      <c r="CR2" s="191"/>
      <c r="CS2" s="191"/>
      <c r="CT2" s="191"/>
      <c r="CU2" s="191"/>
      <c r="CV2" s="191"/>
      <c r="CW2" s="191"/>
      <c r="CX2" s="191"/>
      <c r="CY2" s="191"/>
      <c r="CZ2" s="191"/>
      <c r="DA2" s="191"/>
      <c r="DB2" s="191"/>
      <c r="DC2" s="191"/>
      <c r="DD2" s="191"/>
      <c r="DE2" s="191"/>
      <c r="DF2" s="191"/>
      <c r="DG2" s="191"/>
      <c r="DH2" s="191"/>
      <c r="DI2" s="191"/>
      <c r="DJ2" s="191"/>
      <c r="DK2" s="191"/>
      <c r="DL2" s="191"/>
      <c r="DM2" s="191"/>
      <c r="DN2" s="191"/>
      <c r="DO2" s="191"/>
      <c r="DP2" s="191"/>
      <c r="DQ2" s="191"/>
      <c r="DR2" s="191"/>
      <c r="DS2" s="191"/>
      <c r="DT2" s="191"/>
      <c r="DU2" s="191"/>
      <c r="DV2" s="191"/>
      <c r="DW2" s="191"/>
      <c r="DX2" s="191"/>
      <c r="DY2" s="191"/>
      <c r="DZ2" s="191"/>
      <c r="EA2" s="191"/>
      <c r="EB2" s="191"/>
      <c r="EC2" s="191"/>
      <c r="ED2" s="191"/>
      <c r="EE2" s="191"/>
      <c r="EF2" s="191"/>
      <c r="EG2" s="191"/>
      <c r="EH2" s="191"/>
      <c r="EI2" s="191"/>
      <c r="EJ2" s="191"/>
      <c r="EK2" s="191"/>
      <c r="EL2" s="191"/>
      <c r="EM2" s="191"/>
      <c r="EN2" s="191"/>
      <c r="EO2" s="191"/>
      <c r="EP2" s="191"/>
      <c r="EQ2" s="191"/>
      <c r="ER2" s="191"/>
      <c r="ES2" s="191"/>
      <c r="ET2" s="191"/>
      <c r="EU2" s="191"/>
      <c r="EV2" s="191"/>
      <c r="EW2" s="191"/>
      <c r="EX2" s="191"/>
      <c r="EY2" s="191"/>
      <c r="EZ2" s="191"/>
      <c r="FA2" s="191"/>
      <c r="FB2" s="191"/>
      <c r="FC2" s="191"/>
      <c r="FD2" s="191"/>
      <c r="FE2" s="191"/>
      <c r="FF2" s="191"/>
      <c r="FG2" s="191"/>
      <c r="FH2" s="191"/>
      <c r="FI2" s="191"/>
      <c r="FJ2" s="191"/>
      <c r="FK2" s="191"/>
      <c r="FL2" s="191"/>
      <c r="FM2" s="191"/>
      <c r="FN2" s="191"/>
      <c r="FO2" s="191"/>
      <c r="FP2" s="191"/>
      <c r="FQ2" s="191"/>
      <c r="FR2" s="191"/>
      <c r="FS2" s="191"/>
      <c r="FT2" s="191"/>
      <c r="FU2" s="191"/>
      <c r="FV2" s="191"/>
      <c r="FW2" s="191"/>
      <c r="FX2" s="191"/>
      <c r="FY2" s="191"/>
      <c r="FZ2" s="191"/>
      <c r="GA2" s="191"/>
      <c r="GB2" s="191"/>
      <c r="GC2" s="191"/>
      <c r="GD2" s="191"/>
      <c r="GE2" s="191"/>
      <c r="GF2" s="191"/>
      <c r="GG2" s="191"/>
      <c r="GH2" s="191"/>
      <c r="GI2" s="191"/>
      <c r="GJ2" s="191"/>
      <c r="GK2" s="191"/>
      <c r="GL2" s="191"/>
      <c r="GM2" s="191"/>
      <c r="GN2" s="191"/>
      <c r="GO2" s="191"/>
      <c r="GP2" s="191"/>
      <c r="GQ2" s="191"/>
      <c r="GR2" s="191"/>
      <c r="GS2" s="191"/>
      <c r="GT2" s="191"/>
      <c r="GU2" s="191"/>
      <c r="GV2" s="191"/>
      <c r="GW2" s="191"/>
      <c r="GX2" s="191"/>
      <c r="GY2" s="191"/>
      <c r="GZ2" s="191"/>
      <c r="HA2" s="191"/>
      <c r="HB2" s="191"/>
      <c r="HC2" s="191"/>
      <c r="HD2" s="191"/>
      <c r="HE2" s="191"/>
      <c r="HF2" s="191"/>
      <c r="HG2" s="191"/>
      <c r="HH2" s="191"/>
      <c r="HI2" s="191"/>
      <c r="HJ2" s="191"/>
      <c r="HK2" s="191"/>
      <c r="HL2" s="191"/>
      <c r="HM2" s="191"/>
      <c r="HN2" s="191"/>
      <c r="HO2" s="191"/>
      <c r="HP2" s="191"/>
      <c r="HQ2" s="191"/>
      <c r="HR2" s="191"/>
      <c r="HS2" s="191"/>
      <c r="HT2" s="191"/>
      <c r="HU2" s="191"/>
      <c r="HV2" s="191"/>
      <c r="HW2" s="191"/>
      <c r="HX2" s="191"/>
      <c r="HY2" s="191"/>
      <c r="HZ2" s="191"/>
      <c r="IA2" s="191"/>
      <c r="IB2" s="191"/>
      <c r="IC2" s="191"/>
      <c r="ID2" s="191"/>
      <c r="IE2" s="191"/>
      <c r="IF2" s="191"/>
      <c r="IG2" s="191"/>
      <c r="IH2" s="191"/>
      <c r="II2" s="191"/>
      <c r="IJ2" s="191"/>
      <c r="IK2" s="191"/>
      <c r="IL2" s="191"/>
      <c r="IM2" s="191"/>
      <c r="IN2" s="191"/>
      <c r="IO2" s="191"/>
      <c r="IP2" s="191"/>
      <c r="IQ2" s="191"/>
      <c r="IR2" s="191"/>
      <c r="IS2" s="191"/>
      <c r="IT2" s="191"/>
      <c r="IU2" s="191"/>
      <c r="IV2" s="191"/>
      <c r="IW2" s="191"/>
      <c r="IX2" s="191"/>
      <c r="IY2" s="191"/>
      <c r="IZ2" s="191"/>
      <c r="JA2" s="191"/>
      <c r="JB2" s="191"/>
      <c r="JC2" s="191"/>
      <c r="JD2" s="191"/>
      <c r="JE2" s="191"/>
      <c r="JF2" s="191"/>
      <c r="JG2" s="191"/>
      <c r="JH2" s="191"/>
      <c r="JI2" s="191"/>
      <c r="JJ2" s="191"/>
      <c r="JK2" s="191"/>
      <c r="JL2" s="191"/>
      <c r="JM2" s="191"/>
      <c r="JN2" s="191"/>
      <c r="JO2" s="191"/>
      <c r="JP2" s="191"/>
      <c r="JQ2" s="191"/>
      <c r="JR2" s="191"/>
      <c r="JS2" s="191"/>
      <c r="JT2" s="191"/>
      <c r="JU2" s="191"/>
      <c r="JV2" s="191"/>
      <c r="JW2" s="191"/>
      <c r="JX2" s="191"/>
      <c r="JY2" s="191"/>
      <c r="JZ2" s="191"/>
      <c r="KA2" s="191"/>
      <c r="KB2" s="191"/>
      <c r="KC2" s="191"/>
      <c r="KD2" s="191"/>
      <c r="KE2" s="191"/>
      <c r="KF2" s="191"/>
      <c r="KG2" s="191"/>
      <c r="KH2" s="191"/>
      <c r="KI2" s="191"/>
      <c r="KJ2" s="191"/>
      <c r="KK2" s="191"/>
      <c r="KL2" s="191"/>
      <c r="KM2" s="191"/>
      <c r="KN2" s="191"/>
      <c r="KO2" s="191"/>
      <c r="KP2" s="191"/>
      <c r="KQ2" s="191"/>
      <c r="KR2" s="191"/>
      <c r="KS2" s="191"/>
      <c r="KT2" s="191"/>
      <c r="KU2" s="191"/>
      <c r="KV2" s="191"/>
      <c r="KW2" s="191"/>
      <c r="KX2" s="191"/>
      <c r="KY2" s="191"/>
      <c r="KZ2" s="191"/>
      <c r="LA2" s="191"/>
      <c r="LB2" s="191"/>
      <c r="LC2" s="191"/>
      <c r="LD2" s="191"/>
      <c r="LE2" s="191"/>
      <c r="LF2" s="191"/>
      <c r="LG2" s="191"/>
      <c r="LH2" s="191"/>
      <c r="LI2" s="191"/>
      <c r="LJ2" s="191"/>
      <c r="LK2" s="191"/>
      <c r="LL2" s="191"/>
      <c r="LM2" s="191"/>
      <c r="LN2" s="191"/>
      <c r="LO2" s="191"/>
      <c r="LP2" s="191"/>
      <c r="LQ2" s="191"/>
      <c r="LR2" s="191"/>
      <c r="LS2" s="191"/>
      <c r="LT2" s="191"/>
      <c r="LU2" s="191"/>
      <c r="LV2" s="191"/>
      <c r="LW2" s="191"/>
      <c r="LX2" s="191"/>
      <c r="LY2" s="191"/>
      <c r="LZ2" s="191"/>
      <c r="MA2" s="191"/>
      <c r="MB2" s="191"/>
      <c r="MC2" s="191"/>
      <c r="MD2" s="191"/>
      <c r="ME2" s="191"/>
      <c r="MF2" s="191"/>
      <c r="MG2" s="191"/>
      <c r="MH2" s="191"/>
      <c r="MI2" s="191"/>
      <c r="MJ2" s="191"/>
      <c r="MK2" s="191"/>
      <c r="ML2" s="191"/>
      <c r="MM2" s="191"/>
      <c r="MN2" s="191"/>
      <c r="MO2" s="191"/>
      <c r="MP2" s="191"/>
      <c r="MQ2" s="191"/>
      <c r="MR2" s="191"/>
      <c r="MS2" s="191"/>
      <c r="MT2" s="191"/>
      <c r="MU2" s="191"/>
      <c r="MV2" s="191"/>
      <c r="MW2" s="191"/>
      <c r="MX2" s="191"/>
      <c r="MY2" s="191"/>
      <c r="MZ2" s="191"/>
      <c r="NA2" s="191"/>
      <c r="NB2" s="191"/>
      <c r="NC2" s="191"/>
      <c r="ND2" s="191"/>
      <c r="NE2" s="191"/>
      <c r="NF2" s="191"/>
      <c r="NG2" s="191"/>
      <c r="NH2" s="191"/>
      <c r="NI2" s="191"/>
      <c r="NJ2" s="191"/>
      <c r="NK2" s="191"/>
      <c r="NL2" s="191"/>
      <c r="NM2" s="191"/>
      <c r="NN2" s="191"/>
      <c r="NO2" s="191"/>
      <c r="NP2" s="191"/>
      <c r="NQ2" s="191"/>
      <c r="NR2" s="191"/>
      <c r="NS2" s="191"/>
      <c r="NT2" s="191"/>
      <c r="NU2" s="191"/>
      <c r="NV2" s="191"/>
      <c r="NW2" s="191"/>
      <c r="NX2" s="191"/>
      <c r="NY2" s="191"/>
      <c r="NZ2" s="191"/>
      <c r="OA2" s="191"/>
      <c r="OB2" s="191"/>
      <c r="OC2" s="191"/>
      <c r="OD2" s="191"/>
      <c r="OE2" s="191"/>
      <c r="OF2" s="191"/>
      <c r="OG2" s="191"/>
      <c r="OH2" s="191"/>
      <c r="OI2" s="191"/>
      <c r="OJ2" s="191"/>
      <c r="OK2" s="191"/>
      <c r="OL2" s="191"/>
      <c r="OM2" s="191"/>
      <c r="ON2" s="191"/>
      <c r="OO2" s="191"/>
      <c r="OP2" s="191"/>
      <c r="OQ2" s="191"/>
      <c r="OR2" s="191"/>
      <c r="OS2" s="191"/>
      <c r="OT2" s="191"/>
      <c r="OU2" s="191"/>
      <c r="OV2" s="191"/>
      <c r="OW2" s="191"/>
      <c r="OX2" s="191"/>
      <c r="OY2" s="191"/>
      <c r="OZ2" s="191"/>
      <c r="PA2" s="191"/>
      <c r="PB2" s="191"/>
      <c r="PC2" s="191"/>
      <c r="PD2" s="191"/>
      <c r="PE2" s="191"/>
      <c r="PF2" s="191"/>
      <c r="PG2" s="191"/>
      <c r="PH2" s="191"/>
      <c r="PI2" s="191"/>
      <c r="PJ2" s="191"/>
      <c r="PK2" s="191"/>
      <c r="PL2" s="191"/>
      <c r="PM2" s="191"/>
      <c r="PN2" s="191"/>
      <c r="PO2" s="191"/>
      <c r="PP2" s="191"/>
      <c r="PQ2" s="191"/>
      <c r="PR2" s="191"/>
      <c r="PS2" s="191"/>
      <c r="PT2" s="191"/>
      <c r="PU2" s="191"/>
      <c r="PV2" s="191"/>
      <c r="PW2" s="191"/>
      <c r="PX2" s="191"/>
      <c r="PY2" s="191"/>
      <c r="PZ2" s="191"/>
      <c r="QA2" s="191"/>
      <c r="QB2" s="191"/>
      <c r="QC2" s="191"/>
      <c r="QD2" s="191"/>
      <c r="QE2" s="191"/>
      <c r="QF2" s="191"/>
      <c r="QG2" s="191"/>
      <c r="QH2" s="191"/>
      <c r="QI2" s="191"/>
      <c r="QJ2" s="191"/>
      <c r="QK2" s="191"/>
      <c r="QL2" s="191"/>
      <c r="QM2" s="191"/>
      <c r="QN2" s="191"/>
      <c r="QO2" s="191"/>
      <c r="QP2" s="191"/>
      <c r="QQ2" s="191"/>
      <c r="QR2" s="191"/>
      <c r="QS2" s="191"/>
      <c r="QT2" s="191"/>
      <c r="QU2" s="191"/>
      <c r="QV2" s="191"/>
      <c r="QW2" s="191"/>
      <c r="QX2" s="191"/>
      <c r="QY2" s="191"/>
      <c r="QZ2" s="191"/>
      <c r="RA2" s="191"/>
      <c r="RB2" s="191"/>
      <c r="RC2" s="191"/>
      <c r="RD2" s="191"/>
      <c r="RE2" s="191"/>
      <c r="RF2" s="191"/>
      <c r="RG2" s="191"/>
      <c r="RH2" s="191"/>
      <c r="RI2" s="191"/>
      <c r="RJ2" s="191"/>
      <c r="RK2" s="191"/>
      <c r="RL2" s="191"/>
      <c r="RM2" s="191"/>
      <c r="RN2" s="191"/>
      <c r="RO2" s="191"/>
      <c r="RP2" s="191"/>
      <c r="RQ2" s="191"/>
      <c r="RR2" s="191"/>
      <c r="RS2" s="191"/>
      <c r="RT2" s="191"/>
      <c r="RU2" s="191"/>
      <c r="RV2" s="191"/>
      <c r="RW2" s="191"/>
      <c r="RX2" s="191"/>
      <c r="RY2" s="191"/>
      <c r="RZ2" s="191"/>
      <c r="SA2" s="191"/>
      <c r="SB2" s="191"/>
      <c r="SC2" s="191"/>
      <c r="SD2" s="191"/>
      <c r="SE2" s="191"/>
      <c r="SF2" s="191"/>
      <c r="SG2" s="192"/>
    </row>
    <row r="3" spans="1:501" ht="35.15" customHeight="1">
      <c r="A3" s="2" t="s">
        <v>26</v>
      </c>
      <c r="B3" s="193" t="s">
        <v>289</v>
      </c>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3"/>
      <c r="BN3" s="193"/>
      <c r="BO3" s="193"/>
      <c r="BP3" s="193"/>
      <c r="BQ3" s="193"/>
      <c r="BR3" s="193"/>
      <c r="BS3" s="193"/>
      <c r="BT3" s="193"/>
      <c r="BU3" s="193"/>
      <c r="BV3" s="193"/>
      <c r="BW3" s="193"/>
      <c r="BX3" s="193"/>
      <c r="BY3" s="193"/>
      <c r="BZ3" s="193"/>
      <c r="CA3" s="193"/>
      <c r="CB3" s="193"/>
      <c r="CC3" s="193"/>
      <c r="CD3" s="193"/>
      <c r="CE3" s="193"/>
      <c r="CF3" s="193"/>
      <c r="CG3" s="193"/>
      <c r="CH3" s="193"/>
      <c r="CI3" s="193"/>
      <c r="CJ3" s="193"/>
      <c r="CK3" s="193"/>
      <c r="CL3" s="193"/>
      <c r="CM3" s="193"/>
      <c r="CN3" s="193"/>
      <c r="CO3" s="193"/>
      <c r="CP3" s="193"/>
      <c r="CQ3" s="193"/>
      <c r="CR3" s="193"/>
      <c r="CS3" s="193"/>
      <c r="CT3" s="193"/>
      <c r="CU3" s="193"/>
      <c r="CV3" s="193"/>
      <c r="CW3" s="193"/>
      <c r="CX3" s="193"/>
      <c r="CY3" s="193"/>
      <c r="CZ3" s="193"/>
      <c r="DA3" s="193"/>
      <c r="DB3" s="193"/>
      <c r="DC3" s="193"/>
      <c r="DD3" s="193"/>
      <c r="DE3" s="193"/>
      <c r="DF3" s="193"/>
      <c r="DG3" s="193"/>
      <c r="DH3" s="193"/>
      <c r="DI3" s="193"/>
      <c r="DJ3" s="193"/>
      <c r="DK3" s="193"/>
      <c r="DL3" s="193"/>
      <c r="DM3" s="193"/>
      <c r="DN3" s="193"/>
      <c r="DO3" s="193"/>
      <c r="DP3" s="193"/>
      <c r="DQ3" s="193"/>
      <c r="DR3" s="193"/>
      <c r="DS3" s="193"/>
      <c r="DT3" s="193"/>
      <c r="DU3" s="193"/>
      <c r="DV3" s="193"/>
      <c r="DW3" s="193"/>
      <c r="DX3" s="193"/>
      <c r="DY3" s="193"/>
      <c r="DZ3" s="193"/>
      <c r="EA3" s="193"/>
      <c r="EB3" s="193"/>
      <c r="EC3" s="193"/>
      <c r="ED3" s="193"/>
      <c r="EE3" s="193"/>
      <c r="EF3" s="193"/>
      <c r="EG3" s="193"/>
      <c r="EH3" s="193"/>
      <c r="EI3" s="193"/>
      <c r="EJ3" s="193"/>
      <c r="EK3" s="193"/>
      <c r="EL3" s="193"/>
      <c r="EM3" s="193"/>
      <c r="EN3" s="193"/>
      <c r="EO3" s="193"/>
      <c r="EP3" s="193"/>
      <c r="EQ3" s="193"/>
      <c r="ER3" s="193"/>
      <c r="ES3" s="193"/>
      <c r="ET3" s="193"/>
      <c r="EU3" s="193"/>
      <c r="EV3" s="193"/>
      <c r="EW3" s="193"/>
      <c r="EX3" s="193"/>
      <c r="EY3" s="193"/>
      <c r="EZ3" s="193"/>
      <c r="FA3" s="193"/>
      <c r="FB3" s="193"/>
      <c r="FC3" s="193"/>
      <c r="FD3" s="193"/>
      <c r="FE3" s="193"/>
      <c r="FF3" s="193"/>
      <c r="FG3" s="193"/>
      <c r="FH3" s="193"/>
      <c r="FI3" s="193"/>
      <c r="FJ3" s="193"/>
      <c r="FK3" s="193"/>
      <c r="FL3" s="193"/>
      <c r="FM3" s="193"/>
      <c r="FN3" s="193"/>
      <c r="FO3" s="193"/>
      <c r="FP3" s="193"/>
      <c r="FQ3" s="193"/>
      <c r="FR3" s="193"/>
      <c r="FS3" s="193"/>
      <c r="FT3" s="193"/>
      <c r="FU3" s="193"/>
      <c r="FV3" s="193"/>
      <c r="FW3" s="193"/>
      <c r="FX3" s="193"/>
      <c r="FY3" s="193"/>
      <c r="FZ3" s="193"/>
      <c r="GA3" s="193"/>
      <c r="GB3" s="193"/>
      <c r="GC3" s="193"/>
      <c r="GD3" s="193"/>
      <c r="GE3" s="193"/>
      <c r="GF3" s="193"/>
      <c r="GG3" s="193"/>
      <c r="GH3" s="193"/>
      <c r="GI3" s="193"/>
      <c r="GJ3" s="193"/>
      <c r="GK3" s="193"/>
      <c r="GL3" s="193"/>
      <c r="GM3" s="193"/>
      <c r="GN3" s="193"/>
      <c r="GO3" s="193"/>
      <c r="GP3" s="193"/>
      <c r="GQ3" s="193"/>
      <c r="GR3" s="193"/>
      <c r="GS3" s="193"/>
      <c r="GT3" s="193"/>
      <c r="GU3" s="193"/>
      <c r="GV3" s="193"/>
      <c r="GW3" s="193"/>
      <c r="GX3" s="193"/>
      <c r="GY3" s="193"/>
      <c r="GZ3" s="193"/>
      <c r="HA3" s="193"/>
      <c r="HB3" s="193"/>
      <c r="HC3" s="193"/>
      <c r="HD3" s="193"/>
      <c r="HE3" s="193"/>
      <c r="HF3" s="193"/>
      <c r="HG3" s="193"/>
      <c r="HH3" s="193"/>
      <c r="HI3" s="193"/>
      <c r="HJ3" s="193"/>
      <c r="HK3" s="193"/>
      <c r="HL3" s="193"/>
      <c r="HM3" s="193"/>
      <c r="HN3" s="193"/>
      <c r="HO3" s="193"/>
      <c r="HP3" s="193"/>
      <c r="HQ3" s="193"/>
      <c r="HR3" s="193"/>
      <c r="HS3" s="193"/>
      <c r="HT3" s="193"/>
      <c r="HU3" s="193"/>
      <c r="HV3" s="193"/>
      <c r="HW3" s="193"/>
      <c r="HX3" s="193"/>
      <c r="HY3" s="193"/>
      <c r="HZ3" s="193"/>
      <c r="IA3" s="193"/>
      <c r="IB3" s="193"/>
      <c r="IC3" s="193"/>
      <c r="ID3" s="193"/>
      <c r="IE3" s="193"/>
      <c r="IF3" s="193"/>
      <c r="IG3" s="193"/>
      <c r="IH3" s="193"/>
      <c r="II3" s="193"/>
      <c r="IJ3" s="193"/>
      <c r="IK3" s="193"/>
      <c r="IL3" s="193"/>
      <c r="IM3" s="193"/>
      <c r="IN3" s="193"/>
      <c r="IO3" s="193"/>
      <c r="IP3" s="193"/>
      <c r="IQ3" s="193"/>
      <c r="IR3" s="193"/>
      <c r="IS3" s="193"/>
      <c r="IT3" s="193"/>
      <c r="IU3" s="193"/>
      <c r="IV3" s="193"/>
      <c r="IW3" s="193"/>
      <c r="IX3" s="193"/>
      <c r="IY3" s="193"/>
      <c r="IZ3" s="193"/>
      <c r="JA3" s="193"/>
      <c r="JB3" s="193"/>
      <c r="JC3" s="193"/>
      <c r="JD3" s="193"/>
      <c r="JE3" s="193"/>
      <c r="JF3" s="193"/>
      <c r="JG3" s="193"/>
      <c r="JH3" s="193"/>
      <c r="JI3" s="193"/>
      <c r="JJ3" s="193"/>
      <c r="JK3" s="193"/>
      <c r="JL3" s="193"/>
      <c r="JM3" s="193"/>
      <c r="JN3" s="193"/>
      <c r="JO3" s="193"/>
      <c r="JP3" s="193"/>
      <c r="JQ3" s="193"/>
      <c r="JR3" s="193"/>
      <c r="JS3" s="193"/>
      <c r="JT3" s="193"/>
      <c r="JU3" s="193"/>
      <c r="JV3" s="193"/>
      <c r="JW3" s="193"/>
      <c r="JX3" s="193"/>
      <c r="JY3" s="193"/>
      <c r="JZ3" s="193"/>
      <c r="KA3" s="193"/>
      <c r="KB3" s="193"/>
      <c r="KC3" s="193"/>
      <c r="KD3" s="193"/>
      <c r="KE3" s="193"/>
      <c r="KF3" s="193"/>
      <c r="KG3" s="193"/>
      <c r="KH3" s="193"/>
      <c r="KI3" s="193"/>
      <c r="KJ3" s="193"/>
      <c r="KK3" s="193"/>
      <c r="KL3" s="193"/>
      <c r="KM3" s="193"/>
      <c r="KN3" s="193"/>
      <c r="KO3" s="193"/>
      <c r="KP3" s="193"/>
      <c r="KQ3" s="193"/>
      <c r="KR3" s="193"/>
      <c r="KS3" s="193"/>
      <c r="KT3" s="193"/>
      <c r="KU3" s="193"/>
      <c r="KV3" s="193"/>
      <c r="KW3" s="193"/>
      <c r="KX3" s="193"/>
      <c r="KY3" s="193"/>
      <c r="KZ3" s="193"/>
      <c r="LA3" s="193"/>
      <c r="LB3" s="193"/>
      <c r="LC3" s="193"/>
      <c r="LD3" s="193"/>
      <c r="LE3" s="193"/>
      <c r="LF3" s="193"/>
      <c r="LG3" s="193"/>
      <c r="LH3" s="193"/>
      <c r="LI3" s="193"/>
      <c r="LJ3" s="193"/>
      <c r="LK3" s="193"/>
      <c r="LL3" s="193"/>
      <c r="LM3" s="193"/>
      <c r="LN3" s="193"/>
      <c r="LO3" s="193"/>
      <c r="LP3" s="193"/>
      <c r="LQ3" s="193"/>
      <c r="LR3" s="193"/>
      <c r="LS3" s="193"/>
      <c r="LT3" s="193"/>
      <c r="LU3" s="193"/>
      <c r="LV3" s="193"/>
      <c r="LW3" s="193"/>
      <c r="LX3" s="193"/>
      <c r="LY3" s="193"/>
      <c r="LZ3" s="193"/>
      <c r="MA3" s="193"/>
      <c r="MB3" s="193"/>
      <c r="MC3" s="193"/>
      <c r="MD3" s="193"/>
      <c r="ME3" s="193"/>
      <c r="MF3" s="193"/>
      <c r="MG3" s="193"/>
      <c r="MH3" s="193"/>
      <c r="MI3" s="193"/>
      <c r="MJ3" s="193"/>
      <c r="MK3" s="193"/>
      <c r="ML3" s="193"/>
      <c r="MM3" s="193"/>
      <c r="MN3" s="193"/>
      <c r="MO3" s="193"/>
      <c r="MP3" s="193"/>
      <c r="MQ3" s="193"/>
      <c r="MR3" s="193"/>
      <c r="MS3" s="193"/>
      <c r="MT3" s="193"/>
      <c r="MU3" s="193"/>
      <c r="MV3" s="193"/>
      <c r="MW3" s="193"/>
      <c r="MX3" s="193"/>
      <c r="MY3" s="193"/>
      <c r="MZ3" s="193"/>
      <c r="NA3" s="193"/>
      <c r="NB3" s="193"/>
      <c r="NC3" s="193"/>
      <c r="ND3" s="193"/>
      <c r="NE3" s="193"/>
      <c r="NF3" s="193"/>
      <c r="NG3" s="193"/>
      <c r="NH3" s="193"/>
      <c r="NI3" s="193"/>
      <c r="NJ3" s="193"/>
      <c r="NK3" s="193"/>
      <c r="NL3" s="193"/>
      <c r="NM3" s="193"/>
      <c r="NN3" s="193"/>
      <c r="NO3" s="193"/>
      <c r="NP3" s="193"/>
      <c r="NQ3" s="193"/>
      <c r="NR3" s="193"/>
      <c r="NS3" s="193"/>
      <c r="NT3" s="193"/>
      <c r="NU3" s="193"/>
      <c r="NV3" s="193"/>
      <c r="NW3" s="193"/>
      <c r="NX3" s="193"/>
      <c r="NY3" s="193"/>
      <c r="NZ3" s="193"/>
      <c r="OA3" s="193"/>
      <c r="OB3" s="193"/>
      <c r="OC3" s="193"/>
      <c r="OD3" s="193"/>
      <c r="OE3" s="193"/>
      <c r="OF3" s="193"/>
      <c r="OG3" s="193"/>
      <c r="OH3" s="193"/>
      <c r="OI3" s="193"/>
      <c r="OJ3" s="193"/>
      <c r="OK3" s="193"/>
      <c r="OL3" s="193"/>
      <c r="OM3" s="193"/>
      <c r="ON3" s="193"/>
      <c r="OO3" s="193"/>
      <c r="OP3" s="193"/>
      <c r="OQ3" s="193"/>
      <c r="OR3" s="193"/>
      <c r="OS3" s="193"/>
      <c r="OT3" s="193"/>
      <c r="OU3" s="193"/>
      <c r="OV3" s="193"/>
      <c r="OW3" s="193"/>
      <c r="OX3" s="193"/>
      <c r="OY3" s="193"/>
      <c r="OZ3" s="193"/>
      <c r="PA3" s="193"/>
      <c r="PB3" s="193"/>
      <c r="PC3" s="193"/>
      <c r="PD3" s="193"/>
      <c r="PE3" s="193"/>
      <c r="PF3" s="193"/>
      <c r="PG3" s="193"/>
      <c r="PH3" s="193"/>
      <c r="PI3" s="193"/>
      <c r="PJ3" s="193"/>
      <c r="PK3" s="193"/>
      <c r="PL3" s="193"/>
      <c r="PM3" s="193"/>
      <c r="PN3" s="193"/>
      <c r="PO3" s="193"/>
      <c r="PP3" s="193"/>
      <c r="PQ3" s="193"/>
      <c r="PR3" s="193"/>
      <c r="PS3" s="193"/>
      <c r="PT3" s="193"/>
      <c r="PU3" s="193"/>
      <c r="PV3" s="193"/>
      <c r="PW3" s="193"/>
      <c r="PX3" s="193"/>
      <c r="PY3" s="193"/>
      <c r="PZ3" s="193"/>
      <c r="QA3" s="193"/>
      <c r="QB3" s="193"/>
      <c r="QC3" s="193"/>
      <c r="QD3" s="193"/>
      <c r="QE3" s="193"/>
      <c r="QF3" s="193"/>
      <c r="QG3" s="193"/>
      <c r="QH3" s="193"/>
      <c r="QI3" s="193"/>
      <c r="QJ3" s="193"/>
      <c r="QK3" s="193"/>
      <c r="QL3" s="193"/>
      <c r="QM3" s="193"/>
      <c r="QN3" s="193"/>
      <c r="QO3" s="193"/>
      <c r="QP3" s="193"/>
      <c r="QQ3" s="193"/>
      <c r="QR3" s="193"/>
      <c r="QS3" s="193"/>
      <c r="QT3" s="193"/>
      <c r="QU3" s="193"/>
      <c r="QV3" s="193"/>
      <c r="QW3" s="193"/>
      <c r="QX3" s="193"/>
      <c r="QY3" s="193"/>
      <c r="QZ3" s="193"/>
      <c r="RA3" s="193"/>
      <c r="RB3" s="193"/>
      <c r="RC3" s="193"/>
      <c r="RD3" s="193"/>
      <c r="RE3" s="193"/>
      <c r="RF3" s="193"/>
      <c r="RG3" s="193"/>
      <c r="RH3" s="193"/>
      <c r="RI3" s="193"/>
      <c r="RJ3" s="193"/>
      <c r="RK3" s="193"/>
      <c r="RL3" s="193"/>
      <c r="RM3" s="193"/>
      <c r="RN3" s="193"/>
      <c r="RO3" s="193"/>
      <c r="RP3" s="193"/>
      <c r="RQ3" s="193"/>
      <c r="RR3" s="193"/>
      <c r="RS3" s="193"/>
      <c r="RT3" s="193"/>
      <c r="RU3" s="193"/>
      <c r="RV3" s="193"/>
      <c r="RW3" s="193"/>
      <c r="RX3" s="193"/>
      <c r="RY3" s="193"/>
      <c r="RZ3" s="193"/>
      <c r="SA3" s="193"/>
      <c r="SB3" s="193"/>
      <c r="SC3" s="193"/>
      <c r="SD3" s="193"/>
      <c r="SE3" s="193"/>
      <c r="SF3" s="193"/>
      <c r="SG3" s="194"/>
    </row>
    <row r="4" spans="1:501" ht="21.75" customHeight="1">
      <c r="A4" s="182" t="s">
        <v>1</v>
      </c>
      <c r="B4" s="183"/>
      <c r="C4" s="183"/>
      <c r="D4" s="183"/>
      <c r="E4" s="18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148"/>
    </row>
    <row r="5" spans="1:501" ht="11.5" customHeight="1">
      <c r="A5" s="184" t="s">
        <v>288</v>
      </c>
      <c r="B5" s="184" t="s">
        <v>287</v>
      </c>
      <c r="C5" s="184" t="s">
        <v>286</v>
      </c>
      <c r="D5" s="184" t="s">
        <v>285</v>
      </c>
      <c r="E5" s="187" t="s">
        <v>238</v>
      </c>
      <c r="F5" s="179" t="s">
        <v>35</v>
      </c>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0"/>
      <c r="IJ5" s="180"/>
      <c r="IK5" s="180"/>
      <c r="IL5" s="180"/>
      <c r="IM5" s="180"/>
      <c r="IN5" s="180"/>
      <c r="IO5" s="180"/>
      <c r="IP5" s="180"/>
      <c r="IQ5" s="180"/>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c r="JT5" s="180"/>
      <c r="JU5" s="180"/>
      <c r="JV5" s="180"/>
      <c r="JW5" s="180"/>
      <c r="JX5" s="180"/>
      <c r="JY5" s="180"/>
      <c r="JZ5" s="180"/>
      <c r="KA5" s="180"/>
      <c r="KB5" s="180"/>
      <c r="KC5" s="180"/>
      <c r="KD5" s="180"/>
      <c r="KE5" s="180"/>
      <c r="KF5" s="180"/>
      <c r="KG5" s="180"/>
      <c r="KH5" s="180"/>
      <c r="KI5" s="180"/>
      <c r="KJ5" s="180"/>
      <c r="KK5" s="180"/>
      <c r="KL5" s="180"/>
      <c r="KM5" s="180"/>
      <c r="KN5" s="180"/>
      <c r="KO5" s="180"/>
      <c r="KP5" s="180"/>
      <c r="KQ5" s="180"/>
      <c r="KR5" s="180"/>
      <c r="KS5" s="180"/>
      <c r="KT5" s="180"/>
      <c r="KU5" s="180"/>
      <c r="KV5" s="180"/>
      <c r="KW5" s="180"/>
      <c r="KX5" s="180"/>
      <c r="KY5" s="180"/>
      <c r="KZ5" s="180"/>
      <c r="LA5" s="180"/>
      <c r="LB5" s="180"/>
      <c r="LC5" s="180"/>
      <c r="LD5" s="180"/>
      <c r="LE5" s="180"/>
      <c r="LF5" s="180"/>
      <c r="LG5" s="180"/>
      <c r="LH5" s="180"/>
      <c r="LI5" s="180"/>
      <c r="LJ5" s="180"/>
      <c r="LK5" s="180"/>
      <c r="LL5" s="180"/>
      <c r="LM5" s="180"/>
      <c r="LN5" s="180"/>
      <c r="LO5" s="180"/>
      <c r="LP5" s="180"/>
      <c r="LQ5" s="180"/>
      <c r="LR5" s="180"/>
      <c r="LS5" s="180"/>
      <c r="LT5" s="180"/>
      <c r="LU5" s="180"/>
      <c r="LV5" s="180"/>
      <c r="LW5" s="180"/>
      <c r="LX5" s="180"/>
      <c r="LY5" s="180"/>
      <c r="LZ5" s="180"/>
      <c r="MA5" s="180"/>
      <c r="MB5" s="180"/>
      <c r="MC5" s="180"/>
      <c r="MD5" s="180"/>
      <c r="ME5" s="180"/>
      <c r="MF5" s="180"/>
      <c r="MG5" s="180"/>
      <c r="MH5" s="180"/>
      <c r="MI5" s="180"/>
      <c r="MJ5" s="180"/>
      <c r="MK5" s="180"/>
      <c r="ML5" s="180"/>
      <c r="MM5" s="180"/>
      <c r="MN5" s="180"/>
      <c r="MO5" s="180"/>
      <c r="MP5" s="180"/>
      <c r="MQ5" s="180"/>
      <c r="MR5" s="180"/>
      <c r="MS5" s="180"/>
      <c r="MT5" s="180"/>
      <c r="MU5" s="180"/>
      <c r="MV5" s="180"/>
      <c r="MW5" s="180"/>
      <c r="MX5" s="180"/>
      <c r="MY5" s="180"/>
      <c r="MZ5" s="180"/>
      <c r="NA5" s="180"/>
      <c r="NB5" s="180"/>
      <c r="NC5" s="180"/>
      <c r="ND5" s="180"/>
      <c r="NE5" s="180"/>
      <c r="NF5" s="180"/>
      <c r="NG5" s="180"/>
      <c r="NH5" s="180"/>
      <c r="NI5" s="180"/>
      <c r="NJ5" s="180"/>
      <c r="NK5" s="180"/>
      <c r="NL5" s="180"/>
      <c r="NM5" s="180"/>
      <c r="NN5" s="180"/>
      <c r="NO5" s="180"/>
      <c r="NP5" s="180"/>
      <c r="NQ5" s="180"/>
      <c r="NR5" s="180"/>
      <c r="NS5" s="180"/>
      <c r="NT5" s="180"/>
      <c r="NU5" s="180"/>
      <c r="NV5" s="180"/>
      <c r="NW5" s="180"/>
      <c r="NX5" s="180"/>
      <c r="NY5" s="180"/>
      <c r="NZ5" s="180"/>
      <c r="OA5" s="180"/>
      <c r="OB5" s="180"/>
      <c r="OC5" s="180"/>
      <c r="OD5" s="180"/>
      <c r="OE5" s="180"/>
      <c r="OF5" s="180"/>
      <c r="OG5" s="180"/>
      <c r="OH5" s="180"/>
      <c r="OI5" s="180"/>
      <c r="OJ5" s="180"/>
      <c r="OK5" s="180"/>
      <c r="OL5" s="180"/>
      <c r="OM5" s="180"/>
      <c r="ON5" s="180"/>
      <c r="OO5" s="180"/>
      <c r="OP5" s="180"/>
      <c r="OQ5" s="180"/>
      <c r="OR5" s="180"/>
      <c r="OS5" s="180"/>
      <c r="OT5" s="180"/>
      <c r="OU5" s="180"/>
      <c r="OV5" s="180"/>
      <c r="OW5" s="180"/>
      <c r="OX5" s="180"/>
      <c r="OY5" s="180"/>
      <c r="OZ5" s="180"/>
      <c r="PA5" s="180"/>
      <c r="PB5" s="180"/>
      <c r="PC5" s="180"/>
      <c r="PD5" s="180"/>
      <c r="PE5" s="180"/>
      <c r="PF5" s="180"/>
      <c r="PG5" s="180"/>
      <c r="PH5" s="180"/>
      <c r="PI5" s="180"/>
      <c r="PJ5" s="180"/>
      <c r="PK5" s="180"/>
      <c r="PL5" s="180"/>
      <c r="PM5" s="180"/>
      <c r="PN5" s="180"/>
      <c r="PO5" s="180"/>
      <c r="PP5" s="180"/>
      <c r="PQ5" s="180"/>
      <c r="PR5" s="180"/>
      <c r="PS5" s="180"/>
      <c r="PT5" s="180"/>
      <c r="PU5" s="180"/>
      <c r="PV5" s="180"/>
      <c r="PW5" s="180"/>
      <c r="PX5" s="180"/>
      <c r="PY5" s="180"/>
      <c r="PZ5" s="180"/>
      <c r="QA5" s="180"/>
      <c r="QB5" s="180"/>
      <c r="QC5" s="180"/>
      <c r="QD5" s="180"/>
      <c r="QE5" s="180"/>
      <c r="QF5" s="180"/>
      <c r="QG5" s="180"/>
      <c r="QH5" s="180"/>
      <c r="QI5" s="180"/>
      <c r="QJ5" s="180"/>
      <c r="QK5" s="180"/>
      <c r="QL5" s="180"/>
      <c r="QM5" s="180"/>
      <c r="QN5" s="180"/>
      <c r="QO5" s="180"/>
      <c r="QP5" s="180"/>
      <c r="QQ5" s="180"/>
      <c r="QR5" s="180"/>
      <c r="QS5" s="180"/>
      <c r="QT5" s="180"/>
      <c r="QU5" s="180"/>
      <c r="QV5" s="180"/>
      <c r="QW5" s="180"/>
      <c r="QX5" s="180"/>
      <c r="QY5" s="180"/>
      <c r="QZ5" s="180"/>
      <c r="RA5" s="180"/>
      <c r="RB5" s="180"/>
      <c r="RC5" s="180"/>
      <c r="RD5" s="180"/>
      <c r="RE5" s="180"/>
      <c r="RF5" s="180"/>
      <c r="RG5" s="180"/>
      <c r="RH5" s="180"/>
      <c r="RI5" s="180"/>
      <c r="RJ5" s="180"/>
      <c r="RK5" s="180"/>
      <c r="RL5" s="180"/>
      <c r="RM5" s="180"/>
      <c r="RN5" s="180"/>
      <c r="RO5" s="180"/>
      <c r="RP5" s="180"/>
      <c r="RQ5" s="180"/>
      <c r="RR5" s="180"/>
      <c r="RS5" s="180"/>
      <c r="RT5" s="180"/>
      <c r="RU5" s="180"/>
      <c r="RV5" s="180"/>
      <c r="RW5" s="180"/>
      <c r="RX5" s="180"/>
      <c r="RY5" s="180"/>
      <c r="RZ5" s="180"/>
      <c r="SA5" s="180"/>
      <c r="SB5" s="180"/>
      <c r="SC5" s="180"/>
      <c r="SD5" s="180"/>
      <c r="SE5" s="180"/>
      <c r="SF5" s="180"/>
      <c r="SG5" s="180"/>
    </row>
    <row r="6" spans="1:501" ht="14.5">
      <c r="A6" s="185"/>
      <c r="B6" s="185"/>
      <c r="C6" s="185"/>
      <c r="D6" s="185"/>
      <c r="E6" s="187"/>
      <c r="F6" s="179" t="s">
        <v>3</v>
      </c>
      <c r="G6" s="180"/>
      <c r="H6" s="180"/>
      <c r="I6" s="181"/>
      <c r="J6" s="179" t="s">
        <v>4</v>
      </c>
      <c r="K6" s="180"/>
      <c r="L6" s="180"/>
      <c r="M6" s="181"/>
      <c r="N6" s="179" t="s">
        <v>5</v>
      </c>
      <c r="O6" s="180"/>
      <c r="P6" s="180"/>
      <c r="Q6" s="181"/>
      <c r="R6" s="179" t="s">
        <v>6</v>
      </c>
      <c r="S6" s="180"/>
      <c r="T6" s="180"/>
      <c r="U6" s="181"/>
      <c r="V6" s="179" t="s">
        <v>7</v>
      </c>
      <c r="W6" s="180"/>
      <c r="X6" s="180"/>
      <c r="Y6" s="181"/>
      <c r="Z6" s="179" t="s">
        <v>8</v>
      </c>
      <c r="AA6" s="180"/>
      <c r="AB6" s="180"/>
      <c r="AC6" s="181"/>
      <c r="AD6" s="179" t="s">
        <v>37</v>
      </c>
      <c r="AE6" s="180"/>
      <c r="AF6" s="180"/>
      <c r="AG6" s="181"/>
      <c r="AH6" s="179" t="s">
        <v>38</v>
      </c>
      <c r="AI6" s="180"/>
      <c r="AJ6" s="180"/>
      <c r="AK6" s="181"/>
      <c r="AL6" s="179" t="s">
        <v>39</v>
      </c>
      <c r="AM6" s="180"/>
      <c r="AN6" s="180"/>
      <c r="AO6" s="181"/>
      <c r="AP6" s="179" t="s">
        <v>40</v>
      </c>
      <c r="AQ6" s="180"/>
      <c r="AR6" s="180"/>
      <c r="AS6" s="181"/>
      <c r="AT6" s="179" t="s">
        <v>41</v>
      </c>
      <c r="AU6" s="180"/>
      <c r="AV6" s="180"/>
      <c r="AW6" s="181"/>
      <c r="AX6" s="179" t="s">
        <v>42</v>
      </c>
      <c r="AY6" s="180"/>
      <c r="AZ6" s="180"/>
      <c r="BA6" s="181"/>
      <c r="BB6" s="179" t="s">
        <v>43</v>
      </c>
      <c r="BC6" s="180"/>
      <c r="BD6" s="180"/>
      <c r="BE6" s="181"/>
      <c r="BF6" s="179" t="s">
        <v>44</v>
      </c>
      <c r="BG6" s="180"/>
      <c r="BH6" s="180"/>
      <c r="BI6" s="181"/>
      <c r="BJ6" s="179" t="s">
        <v>45</v>
      </c>
      <c r="BK6" s="180"/>
      <c r="BL6" s="180"/>
      <c r="BM6" s="181"/>
      <c r="BN6" s="179" t="s">
        <v>46</v>
      </c>
      <c r="BO6" s="180"/>
      <c r="BP6" s="180"/>
      <c r="BQ6" s="181"/>
      <c r="BR6" s="179" t="s">
        <v>47</v>
      </c>
      <c r="BS6" s="180"/>
      <c r="BT6" s="180"/>
      <c r="BU6" s="181"/>
      <c r="BV6" s="179" t="s">
        <v>48</v>
      </c>
      <c r="BW6" s="180"/>
      <c r="BX6" s="180"/>
      <c r="BY6" s="181"/>
      <c r="BZ6" s="179" t="s">
        <v>49</v>
      </c>
      <c r="CA6" s="180"/>
      <c r="CB6" s="180"/>
      <c r="CC6" s="181"/>
      <c r="CD6" s="179" t="s">
        <v>50</v>
      </c>
      <c r="CE6" s="180"/>
      <c r="CF6" s="180"/>
      <c r="CG6" s="181"/>
      <c r="CH6" s="179" t="s">
        <v>51</v>
      </c>
      <c r="CI6" s="180"/>
      <c r="CJ6" s="180"/>
      <c r="CK6" s="181"/>
      <c r="CL6" s="179" t="s">
        <v>52</v>
      </c>
      <c r="CM6" s="180"/>
      <c r="CN6" s="180"/>
      <c r="CO6" s="181"/>
      <c r="CP6" s="179" t="s">
        <v>53</v>
      </c>
      <c r="CQ6" s="180"/>
      <c r="CR6" s="180"/>
      <c r="CS6" s="181"/>
      <c r="CT6" s="179" t="s">
        <v>54</v>
      </c>
      <c r="CU6" s="180"/>
      <c r="CV6" s="180"/>
      <c r="CW6" s="181"/>
      <c r="CX6" s="179" t="s">
        <v>55</v>
      </c>
      <c r="CY6" s="180"/>
      <c r="CZ6" s="180"/>
      <c r="DA6" s="181"/>
      <c r="DB6" s="179" t="s">
        <v>56</v>
      </c>
      <c r="DC6" s="180"/>
      <c r="DD6" s="180"/>
      <c r="DE6" s="181"/>
      <c r="DF6" s="179" t="s">
        <v>57</v>
      </c>
      <c r="DG6" s="180"/>
      <c r="DH6" s="180"/>
      <c r="DI6" s="181"/>
      <c r="DJ6" s="179" t="s">
        <v>58</v>
      </c>
      <c r="DK6" s="180"/>
      <c r="DL6" s="180"/>
      <c r="DM6" s="181"/>
      <c r="DN6" s="179" t="s">
        <v>59</v>
      </c>
      <c r="DO6" s="180"/>
      <c r="DP6" s="180"/>
      <c r="DQ6" s="181"/>
      <c r="DR6" s="179" t="s">
        <v>60</v>
      </c>
      <c r="DS6" s="180"/>
      <c r="DT6" s="180"/>
      <c r="DU6" s="181"/>
      <c r="DV6" s="179" t="s">
        <v>61</v>
      </c>
      <c r="DW6" s="180"/>
      <c r="DX6" s="180"/>
      <c r="DY6" s="181"/>
      <c r="DZ6" s="179" t="s">
        <v>62</v>
      </c>
      <c r="EA6" s="180"/>
      <c r="EB6" s="180"/>
      <c r="EC6" s="181"/>
      <c r="ED6" s="179" t="s">
        <v>63</v>
      </c>
      <c r="EE6" s="180"/>
      <c r="EF6" s="180"/>
      <c r="EG6" s="181"/>
      <c r="EH6" s="179" t="s">
        <v>64</v>
      </c>
      <c r="EI6" s="180"/>
      <c r="EJ6" s="180"/>
      <c r="EK6" s="181"/>
      <c r="EL6" s="179" t="s">
        <v>65</v>
      </c>
      <c r="EM6" s="180"/>
      <c r="EN6" s="180"/>
      <c r="EO6" s="181"/>
      <c r="EP6" s="179" t="s">
        <v>66</v>
      </c>
      <c r="EQ6" s="180"/>
      <c r="ER6" s="180"/>
      <c r="ES6" s="181"/>
      <c r="ET6" s="179" t="s">
        <v>67</v>
      </c>
      <c r="EU6" s="180"/>
      <c r="EV6" s="180"/>
      <c r="EW6" s="181"/>
      <c r="EX6" s="179" t="s">
        <v>68</v>
      </c>
      <c r="EY6" s="180"/>
      <c r="EZ6" s="180"/>
      <c r="FA6" s="181"/>
      <c r="FB6" s="179" t="s">
        <v>69</v>
      </c>
      <c r="FC6" s="180"/>
      <c r="FD6" s="180"/>
      <c r="FE6" s="181"/>
      <c r="FF6" s="179" t="s">
        <v>70</v>
      </c>
      <c r="FG6" s="180"/>
      <c r="FH6" s="180"/>
      <c r="FI6" s="181"/>
      <c r="FJ6" s="179" t="s">
        <v>71</v>
      </c>
      <c r="FK6" s="180"/>
      <c r="FL6" s="180"/>
      <c r="FM6" s="181"/>
      <c r="FN6" s="179" t="s">
        <v>72</v>
      </c>
      <c r="FO6" s="180"/>
      <c r="FP6" s="180"/>
      <c r="FQ6" s="181"/>
      <c r="FR6" s="179" t="s">
        <v>73</v>
      </c>
      <c r="FS6" s="180"/>
      <c r="FT6" s="180"/>
      <c r="FU6" s="181"/>
      <c r="FV6" s="179" t="s">
        <v>74</v>
      </c>
      <c r="FW6" s="180"/>
      <c r="FX6" s="180"/>
      <c r="FY6" s="181"/>
      <c r="FZ6" s="179" t="s">
        <v>75</v>
      </c>
      <c r="GA6" s="180"/>
      <c r="GB6" s="180"/>
      <c r="GC6" s="181"/>
      <c r="GD6" s="179" t="s">
        <v>76</v>
      </c>
      <c r="GE6" s="180"/>
      <c r="GF6" s="180"/>
      <c r="GG6" s="181"/>
      <c r="GH6" s="179" t="s">
        <v>77</v>
      </c>
      <c r="GI6" s="180"/>
      <c r="GJ6" s="180"/>
      <c r="GK6" s="181"/>
      <c r="GL6" s="179" t="s">
        <v>78</v>
      </c>
      <c r="GM6" s="180"/>
      <c r="GN6" s="180"/>
      <c r="GO6" s="181"/>
      <c r="GP6" s="179" t="s">
        <v>79</v>
      </c>
      <c r="GQ6" s="180"/>
      <c r="GR6" s="180"/>
      <c r="GS6" s="181"/>
      <c r="GT6" s="179" t="s">
        <v>80</v>
      </c>
      <c r="GU6" s="180"/>
      <c r="GV6" s="180"/>
      <c r="GW6" s="181"/>
      <c r="GX6" s="179" t="s">
        <v>81</v>
      </c>
      <c r="GY6" s="180"/>
      <c r="GZ6" s="180"/>
      <c r="HA6" s="181"/>
      <c r="HB6" s="179" t="s">
        <v>82</v>
      </c>
      <c r="HC6" s="180"/>
      <c r="HD6" s="180"/>
      <c r="HE6" s="181"/>
      <c r="HF6" s="179" t="s">
        <v>83</v>
      </c>
      <c r="HG6" s="180"/>
      <c r="HH6" s="180"/>
      <c r="HI6" s="181"/>
      <c r="HJ6" s="179" t="s">
        <v>84</v>
      </c>
      <c r="HK6" s="180"/>
      <c r="HL6" s="180"/>
      <c r="HM6" s="181"/>
      <c r="HN6" s="179" t="s">
        <v>85</v>
      </c>
      <c r="HO6" s="180"/>
      <c r="HP6" s="180"/>
      <c r="HQ6" s="181"/>
      <c r="HR6" s="179" t="s">
        <v>86</v>
      </c>
      <c r="HS6" s="180"/>
      <c r="HT6" s="180"/>
      <c r="HU6" s="181"/>
      <c r="HV6" s="179" t="s">
        <v>87</v>
      </c>
      <c r="HW6" s="180"/>
      <c r="HX6" s="180"/>
      <c r="HY6" s="181"/>
      <c r="HZ6" s="179" t="s">
        <v>88</v>
      </c>
      <c r="IA6" s="180"/>
      <c r="IB6" s="180"/>
      <c r="IC6" s="181"/>
      <c r="ID6" s="179" t="s">
        <v>89</v>
      </c>
      <c r="IE6" s="180"/>
      <c r="IF6" s="180"/>
      <c r="IG6" s="181"/>
      <c r="IH6" s="179" t="s">
        <v>90</v>
      </c>
      <c r="II6" s="180"/>
      <c r="IJ6" s="180"/>
      <c r="IK6" s="181"/>
      <c r="IL6" s="179" t="s">
        <v>291</v>
      </c>
      <c r="IM6" s="180"/>
      <c r="IN6" s="180"/>
      <c r="IO6" s="181"/>
      <c r="IP6" s="179" t="s">
        <v>292</v>
      </c>
      <c r="IQ6" s="180"/>
      <c r="IR6" s="180"/>
      <c r="IS6" s="181"/>
      <c r="IT6" s="179" t="s">
        <v>293</v>
      </c>
      <c r="IU6" s="180"/>
      <c r="IV6" s="180"/>
      <c r="IW6" s="181"/>
      <c r="IX6" s="179" t="s">
        <v>294</v>
      </c>
      <c r="IY6" s="180"/>
      <c r="IZ6" s="180"/>
      <c r="JA6" s="181"/>
      <c r="JB6" s="179" t="s">
        <v>295</v>
      </c>
      <c r="JC6" s="180"/>
      <c r="JD6" s="180"/>
      <c r="JE6" s="181"/>
      <c r="JF6" s="179" t="s">
        <v>296</v>
      </c>
      <c r="JG6" s="180"/>
      <c r="JH6" s="180"/>
      <c r="JI6" s="181"/>
      <c r="JJ6" s="179" t="s">
        <v>297</v>
      </c>
      <c r="JK6" s="180"/>
      <c r="JL6" s="180"/>
      <c r="JM6" s="181"/>
      <c r="JN6" s="179" t="s">
        <v>298</v>
      </c>
      <c r="JO6" s="180"/>
      <c r="JP6" s="180"/>
      <c r="JQ6" s="181"/>
      <c r="JR6" s="179" t="s">
        <v>299</v>
      </c>
      <c r="JS6" s="180"/>
      <c r="JT6" s="180"/>
      <c r="JU6" s="181"/>
      <c r="JV6" s="179" t="s">
        <v>300</v>
      </c>
      <c r="JW6" s="180"/>
      <c r="JX6" s="180"/>
      <c r="JY6" s="181"/>
      <c r="JZ6" s="179" t="s">
        <v>301</v>
      </c>
      <c r="KA6" s="180"/>
      <c r="KB6" s="180"/>
      <c r="KC6" s="181"/>
      <c r="KD6" s="179" t="s">
        <v>302</v>
      </c>
      <c r="KE6" s="180"/>
      <c r="KF6" s="180"/>
      <c r="KG6" s="181"/>
      <c r="KH6" s="179" t="s">
        <v>303</v>
      </c>
      <c r="KI6" s="180"/>
      <c r="KJ6" s="180"/>
      <c r="KK6" s="181"/>
      <c r="KL6" s="179" t="s">
        <v>304</v>
      </c>
      <c r="KM6" s="180"/>
      <c r="KN6" s="180"/>
      <c r="KO6" s="181"/>
      <c r="KP6" s="179" t="s">
        <v>305</v>
      </c>
      <c r="KQ6" s="180"/>
      <c r="KR6" s="180"/>
      <c r="KS6" s="181"/>
      <c r="KT6" s="179" t="s">
        <v>306</v>
      </c>
      <c r="KU6" s="180"/>
      <c r="KV6" s="180"/>
      <c r="KW6" s="181"/>
      <c r="KX6" s="179" t="s">
        <v>307</v>
      </c>
      <c r="KY6" s="180"/>
      <c r="KZ6" s="180"/>
      <c r="LA6" s="181"/>
      <c r="LB6" s="179" t="s">
        <v>308</v>
      </c>
      <c r="LC6" s="180"/>
      <c r="LD6" s="180"/>
      <c r="LE6" s="181"/>
      <c r="LF6" s="179" t="s">
        <v>309</v>
      </c>
      <c r="LG6" s="180"/>
      <c r="LH6" s="180"/>
      <c r="LI6" s="181"/>
      <c r="LJ6" s="179" t="s">
        <v>310</v>
      </c>
      <c r="LK6" s="180"/>
      <c r="LL6" s="180"/>
      <c r="LM6" s="181"/>
      <c r="LN6" s="179" t="s">
        <v>311</v>
      </c>
      <c r="LO6" s="180"/>
      <c r="LP6" s="180"/>
      <c r="LQ6" s="181"/>
      <c r="LR6" s="179" t="s">
        <v>312</v>
      </c>
      <c r="LS6" s="180"/>
      <c r="LT6" s="180"/>
      <c r="LU6" s="181"/>
      <c r="LV6" s="179" t="s">
        <v>313</v>
      </c>
      <c r="LW6" s="180"/>
      <c r="LX6" s="180"/>
      <c r="LY6" s="181"/>
      <c r="LZ6" s="179" t="s">
        <v>314</v>
      </c>
      <c r="MA6" s="180"/>
      <c r="MB6" s="180"/>
      <c r="MC6" s="181"/>
      <c r="MD6" s="179" t="s">
        <v>315</v>
      </c>
      <c r="ME6" s="180"/>
      <c r="MF6" s="180"/>
      <c r="MG6" s="181"/>
      <c r="MH6" s="179" t="s">
        <v>316</v>
      </c>
      <c r="MI6" s="180"/>
      <c r="MJ6" s="180"/>
      <c r="MK6" s="181"/>
      <c r="ML6" s="179" t="s">
        <v>317</v>
      </c>
      <c r="MM6" s="180"/>
      <c r="MN6" s="180"/>
      <c r="MO6" s="181"/>
      <c r="MP6" s="179" t="s">
        <v>318</v>
      </c>
      <c r="MQ6" s="180"/>
      <c r="MR6" s="180"/>
      <c r="MS6" s="181"/>
      <c r="MT6" s="179" t="s">
        <v>319</v>
      </c>
      <c r="MU6" s="180"/>
      <c r="MV6" s="180"/>
      <c r="MW6" s="181"/>
      <c r="MX6" s="179" t="s">
        <v>320</v>
      </c>
      <c r="MY6" s="180"/>
      <c r="MZ6" s="180"/>
      <c r="NA6" s="181"/>
      <c r="NB6" s="179" t="s">
        <v>321</v>
      </c>
      <c r="NC6" s="180"/>
      <c r="ND6" s="180"/>
      <c r="NE6" s="181"/>
      <c r="NF6" s="179" t="s">
        <v>322</v>
      </c>
      <c r="NG6" s="180"/>
      <c r="NH6" s="180"/>
      <c r="NI6" s="181"/>
      <c r="NJ6" s="179" t="s">
        <v>323</v>
      </c>
      <c r="NK6" s="180"/>
      <c r="NL6" s="180"/>
      <c r="NM6" s="181"/>
      <c r="NN6" s="179" t="s">
        <v>324</v>
      </c>
      <c r="NO6" s="180"/>
      <c r="NP6" s="180"/>
      <c r="NQ6" s="181"/>
      <c r="NR6" s="179" t="s">
        <v>325</v>
      </c>
      <c r="NS6" s="180"/>
      <c r="NT6" s="180"/>
      <c r="NU6" s="181"/>
      <c r="NV6" s="179" t="s">
        <v>326</v>
      </c>
      <c r="NW6" s="180"/>
      <c r="NX6" s="180"/>
      <c r="NY6" s="181"/>
      <c r="NZ6" s="179" t="s">
        <v>327</v>
      </c>
      <c r="OA6" s="180"/>
      <c r="OB6" s="180"/>
      <c r="OC6" s="181"/>
      <c r="OD6" s="179" t="s">
        <v>328</v>
      </c>
      <c r="OE6" s="180"/>
      <c r="OF6" s="180"/>
      <c r="OG6" s="181"/>
      <c r="OH6" s="179" t="s">
        <v>329</v>
      </c>
      <c r="OI6" s="180"/>
      <c r="OJ6" s="180"/>
      <c r="OK6" s="181"/>
      <c r="OL6" s="179" t="s">
        <v>330</v>
      </c>
      <c r="OM6" s="180"/>
      <c r="ON6" s="180"/>
      <c r="OO6" s="181"/>
      <c r="OP6" s="179" t="s">
        <v>327</v>
      </c>
      <c r="OQ6" s="180"/>
      <c r="OR6" s="180"/>
      <c r="OS6" s="181"/>
      <c r="OT6" s="179" t="s">
        <v>328</v>
      </c>
      <c r="OU6" s="180"/>
      <c r="OV6" s="180"/>
      <c r="OW6" s="181"/>
      <c r="OX6" s="179" t="s">
        <v>329</v>
      </c>
      <c r="OY6" s="180"/>
      <c r="OZ6" s="180"/>
      <c r="PA6" s="181"/>
      <c r="PB6" s="179" t="s">
        <v>330</v>
      </c>
      <c r="PC6" s="180"/>
      <c r="PD6" s="180"/>
      <c r="PE6" s="181"/>
      <c r="PF6" s="179" t="s">
        <v>331</v>
      </c>
      <c r="PG6" s="180"/>
      <c r="PH6" s="180"/>
      <c r="PI6" s="181"/>
      <c r="PJ6" s="179" t="s">
        <v>332</v>
      </c>
      <c r="PK6" s="180"/>
      <c r="PL6" s="180"/>
      <c r="PM6" s="181"/>
      <c r="PN6" s="179" t="s">
        <v>333</v>
      </c>
      <c r="PO6" s="180"/>
      <c r="PP6" s="180"/>
      <c r="PQ6" s="181"/>
      <c r="PR6" s="179" t="s">
        <v>334</v>
      </c>
      <c r="PS6" s="180"/>
      <c r="PT6" s="180"/>
      <c r="PU6" s="181"/>
      <c r="PV6" s="179" t="s">
        <v>335</v>
      </c>
      <c r="PW6" s="180"/>
      <c r="PX6" s="180"/>
      <c r="PY6" s="181"/>
      <c r="PZ6" s="179" t="s">
        <v>336</v>
      </c>
      <c r="QA6" s="180"/>
      <c r="QB6" s="180"/>
      <c r="QC6" s="181"/>
      <c r="QD6" s="179" t="s">
        <v>337</v>
      </c>
      <c r="QE6" s="180"/>
      <c r="QF6" s="180"/>
      <c r="QG6" s="181"/>
      <c r="QH6" s="179" t="s">
        <v>338</v>
      </c>
      <c r="QI6" s="180"/>
      <c r="QJ6" s="180"/>
      <c r="QK6" s="181"/>
      <c r="QL6" s="179" t="s">
        <v>339</v>
      </c>
      <c r="QM6" s="180"/>
      <c r="QN6" s="180"/>
      <c r="QO6" s="181"/>
      <c r="QP6" s="179" t="s">
        <v>340</v>
      </c>
      <c r="QQ6" s="180"/>
      <c r="QR6" s="180"/>
      <c r="QS6" s="181"/>
      <c r="QT6" s="179" t="s">
        <v>341</v>
      </c>
      <c r="QU6" s="180"/>
      <c r="QV6" s="180"/>
      <c r="QW6" s="181"/>
      <c r="QX6" s="179" t="s">
        <v>342</v>
      </c>
      <c r="QY6" s="180"/>
      <c r="QZ6" s="180"/>
      <c r="RA6" s="181"/>
      <c r="RB6" s="179" t="s">
        <v>343</v>
      </c>
      <c r="RC6" s="180"/>
      <c r="RD6" s="180"/>
      <c r="RE6" s="181"/>
      <c r="RF6" s="179" t="s">
        <v>344</v>
      </c>
      <c r="RG6" s="180"/>
      <c r="RH6" s="180"/>
      <c r="RI6" s="181"/>
      <c r="RJ6" s="179" t="s">
        <v>345</v>
      </c>
      <c r="RK6" s="180"/>
      <c r="RL6" s="180"/>
      <c r="RM6" s="181"/>
      <c r="RN6" s="179" t="s">
        <v>346</v>
      </c>
      <c r="RO6" s="180"/>
      <c r="RP6" s="180"/>
      <c r="RQ6" s="181"/>
      <c r="RR6" s="179" t="s">
        <v>347</v>
      </c>
      <c r="RS6" s="180"/>
      <c r="RT6" s="180"/>
      <c r="RU6" s="181"/>
      <c r="RV6" s="179" t="s">
        <v>348</v>
      </c>
      <c r="RW6" s="180"/>
      <c r="RX6" s="180"/>
      <c r="RY6" s="181"/>
      <c r="RZ6" s="179" t="s">
        <v>349</v>
      </c>
      <c r="SA6" s="180"/>
      <c r="SB6" s="180"/>
      <c r="SC6" s="181"/>
      <c r="SD6" s="179" t="s">
        <v>350</v>
      </c>
      <c r="SE6" s="180"/>
      <c r="SF6" s="180"/>
      <c r="SG6" s="181"/>
    </row>
    <row r="7" spans="1:501" ht="14.5">
      <c r="A7" s="186"/>
      <c r="B7" s="186"/>
      <c r="C7" s="186"/>
      <c r="D7" s="186"/>
      <c r="E7" s="187"/>
      <c r="F7" s="6" t="s">
        <v>9</v>
      </c>
      <c r="G7" s="6" t="s">
        <v>10</v>
      </c>
      <c r="H7" s="6" t="s">
        <v>11</v>
      </c>
      <c r="I7" s="6" t="s">
        <v>12</v>
      </c>
      <c r="J7" s="6" t="s">
        <v>9</v>
      </c>
      <c r="K7" s="6" t="s">
        <v>10</v>
      </c>
      <c r="L7" s="6" t="s">
        <v>11</v>
      </c>
      <c r="M7" s="6" t="s">
        <v>12</v>
      </c>
      <c r="N7" s="6" t="s">
        <v>9</v>
      </c>
      <c r="O7" s="6" t="s">
        <v>10</v>
      </c>
      <c r="P7" s="6" t="s">
        <v>11</v>
      </c>
      <c r="Q7" s="6" t="s">
        <v>12</v>
      </c>
      <c r="R7" s="6" t="s">
        <v>9</v>
      </c>
      <c r="S7" s="146" t="s">
        <v>10</v>
      </c>
      <c r="T7" s="146" t="s">
        <v>11</v>
      </c>
      <c r="U7" s="146" t="s">
        <v>12</v>
      </c>
      <c r="V7" s="146" t="s">
        <v>9</v>
      </c>
      <c r="W7" s="146" t="s">
        <v>10</v>
      </c>
      <c r="X7" s="146" t="s">
        <v>11</v>
      </c>
      <c r="Y7" s="146" t="s">
        <v>12</v>
      </c>
      <c r="Z7" s="146" t="s">
        <v>9</v>
      </c>
      <c r="AA7" s="146" t="s">
        <v>10</v>
      </c>
      <c r="AB7" s="6" t="s">
        <v>11</v>
      </c>
      <c r="AC7" s="6" t="s">
        <v>12</v>
      </c>
      <c r="AD7" s="6" t="s">
        <v>9</v>
      </c>
      <c r="AE7" s="6" t="s">
        <v>10</v>
      </c>
      <c r="AF7" s="6" t="s">
        <v>11</v>
      </c>
      <c r="AG7" s="6" t="s">
        <v>12</v>
      </c>
      <c r="AH7" s="6" t="s">
        <v>9</v>
      </c>
      <c r="AI7" s="6" t="s">
        <v>10</v>
      </c>
      <c r="AJ7" s="6" t="s">
        <v>11</v>
      </c>
      <c r="AK7" s="6" t="s">
        <v>12</v>
      </c>
      <c r="AL7" s="6" t="s">
        <v>9</v>
      </c>
      <c r="AM7" s="6" t="s">
        <v>10</v>
      </c>
      <c r="AN7" s="6" t="s">
        <v>11</v>
      </c>
      <c r="AO7" s="6" t="s">
        <v>12</v>
      </c>
      <c r="AP7" s="6" t="s">
        <v>9</v>
      </c>
      <c r="AQ7" s="6" t="s">
        <v>10</v>
      </c>
      <c r="AR7" s="6" t="s">
        <v>11</v>
      </c>
      <c r="AS7" s="6" t="s">
        <v>12</v>
      </c>
      <c r="AT7" s="6" t="s">
        <v>9</v>
      </c>
      <c r="AU7" s="6" t="s">
        <v>10</v>
      </c>
      <c r="AV7" s="6" t="s">
        <v>11</v>
      </c>
      <c r="AW7" s="6" t="s">
        <v>12</v>
      </c>
      <c r="AX7" s="6" t="s">
        <v>9</v>
      </c>
      <c r="AY7" s="6" t="s">
        <v>10</v>
      </c>
      <c r="AZ7" s="6" t="s">
        <v>11</v>
      </c>
      <c r="BA7" s="6" t="s">
        <v>12</v>
      </c>
      <c r="BB7" s="6" t="s">
        <v>9</v>
      </c>
      <c r="BC7" s="6" t="s">
        <v>10</v>
      </c>
      <c r="BD7" s="6" t="s">
        <v>11</v>
      </c>
      <c r="BE7" s="6" t="s">
        <v>12</v>
      </c>
      <c r="BF7" s="6" t="s">
        <v>9</v>
      </c>
      <c r="BG7" s="6" t="s">
        <v>10</v>
      </c>
      <c r="BH7" s="6" t="s">
        <v>11</v>
      </c>
      <c r="BI7" s="6" t="s">
        <v>12</v>
      </c>
      <c r="BJ7" s="6" t="s">
        <v>9</v>
      </c>
      <c r="BK7" s="6" t="s">
        <v>10</v>
      </c>
      <c r="BL7" s="6" t="s">
        <v>11</v>
      </c>
      <c r="BM7" s="6" t="s">
        <v>12</v>
      </c>
      <c r="BN7" s="6" t="s">
        <v>9</v>
      </c>
      <c r="BO7" s="6" t="s">
        <v>10</v>
      </c>
      <c r="BP7" s="6" t="s">
        <v>11</v>
      </c>
      <c r="BQ7" s="6" t="s">
        <v>12</v>
      </c>
      <c r="BR7" s="6" t="s">
        <v>9</v>
      </c>
      <c r="BS7" s="6" t="s">
        <v>10</v>
      </c>
      <c r="BT7" s="6" t="s">
        <v>11</v>
      </c>
      <c r="BU7" s="6" t="s">
        <v>12</v>
      </c>
      <c r="BV7" s="6" t="s">
        <v>9</v>
      </c>
      <c r="BW7" s="6" t="s">
        <v>10</v>
      </c>
      <c r="BX7" s="6" t="s">
        <v>11</v>
      </c>
      <c r="BY7" s="6" t="s">
        <v>12</v>
      </c>
      <c r="BZ7" s="6" t="s">
        <v>9</v>
      </c>
      <c r="CA7" s="6" t="s">
        <v>10</v>
      </c>
      <c r="CB7" s="6" t="s">
        <v>11</v>
      </c>
      <c r="CC7" s="6" t="s">
        <v>12</v>
      </c>
      <c r="CD7" s="6" t="s">
        <v>9</v>
      </c>
      <c r="CE7" s="6" t="s">
        <v>10</v>
      </c>
      <c r="CF7" s="6" t="s">
        <v>11</v>
      </c>
      <c r="CG7" s="6" t="s">
        <v>12</v>
      </c>
      <c r="CH7" s="6" t="s">
        <v>9</v>
      </c>
      <c r="CI7" s="6" t="s">
        <v>10</v>
      </c>
      <c r="CJ7" s="6" t="s">
        <v>11</v>
      </c>
      <c r="CK7" s="6" t="s">
        <v>12</v>
      </c>
      <c r="CL7" s="6" t="s">
        <v>9</v>
      </c>
      <c r="CM7" s="6" t="s">
        <v>10</v>
      </c>
      <c r="CN7" s="6" t="s">
        <v>11</v>
      </c>
      <c r="CO7" s="6" t="s">
        <v>12</v>
      </c>
      <c r="CP7" s="6" t="s">
        <v>9</v>
      </c>
      <c r="CQ7" s="6" t="s">
        <v>10</v>
      </c>
      <c r="CR7" s="6" t="s">
        <v>11</v>
      </c>
      <c r="CS7" s="6" t="s">
        <v>12</v>
      </c>
      <c r="CT7" s="6" t="s">
        <v>9</v>
      </c>
      <c r="CU7" s="6" t="s">
        <v>10</v>
      </c>
      <c r="CV7" s="6" t="s">
        <v>11</v>
      </c>
      <c r="CW7" s="6" t="s">
        <v>12</v>
      </c>
      <c r="CX7" s="6" t="s">
        <v>9</v>
      </c>
      <c r="CY7" s="6" t="s">
        <v>10</v>
      </c>
      <c r="CZ7" s="6" t="s">
        <v>11</v>
      </c>
      <c r="DA7" s="6" t="s">
        <v>12</v>
      </c>
      <c r="DB7" s="6" t="s">
        <v>9</v>
      </c>
      <c r="DC7" s="6" t="s">
        <v>10</v>
      </c>
      <c r="DD7" s="6" t="s">
        <v>11</v>
      </c>
      <c r="DE7" s="6" t="s">
        <v>12</v>
      </c>
      <c r="DF7" s="6" t="s">
        <v>9</v>
      </c>
      <c r="DG7" s="6" t="s">
        <v>10</v>
      </c>
      <c r="DH7" s="6" t="s">
        <v>11</v>
      </c>
      <c r="DI7" s="6" t="s">
        <v>12</v>
      </c>
      <c r="DJ7" s="6" t="s">
        <v>9</v>
      </c>
      <c r="DK7" s="6" t="s">
        <v>10</v>
      </c>
      <c r="DL7" s="6" t="s">
        <v>11</v>
      </c>
      <c r="DM7" s="6" t="s">
        <v>12</v>
      </c>
      <c r="DN7" s="6" t="s">
        <v>9</v>
      </c>
      <c r="DO7" s="6" t="s">
        <v>10</v>
      </c>
      <c r="DP7" s="6" t="s">
        <v>11</v>
      </c>
      <c r="DQ7" s="6" t="s">
        <v>12</v>
      </c>
      <c r="DR7" s="6" t="s">
        <v>9</v>
      </c>
      <c r="DS7" s="6" t="s">
        <v>10</v>
      </c>
      <c r="DT7" s="6" t="s">
        <v>11</v>
      </c>
      <c r="DU7" s="6" t="s">
        <v>12</v>
      </c>
      <c r="DV7" s="6" t="s">
        <v>9</v>
      </c>
      <c r="DW7" s="6" t="s">
        <v>10</v>
      </c>
      <c r="DX7" s="6" t="s">
        <v>11</v>
      </c>
      <c r="DY7" s="6" t="s">
        <v>12</v>
      </c>
      <c r="DZ7" s="6" t="s">
        <v>9</v>
      </c>
      <c r="EA7" s="6" t="s">
        <v>10</v>
      </c>
      <c r="EB7" s="6" t="s">
        <v>11</v>
      </c>
      <c r="EC7" s="6" t="s">
        <v>12</v>
      </c>
      <c r="ED7" s="6" t="s">
        <v>9</v>
      </c>
      <c r="EE7" s="6" t="s">
        <v>10</v>
      </c>
      <c r="EF7" s="6" t="s">
        <v>11</v>
      </c>
      <c r="EG7" s="6" t="s">
        <v>12</v>
      </c>
      <c r="EH7" s="6" t="s">
        <v>9</v>
      </c>
      <c r="EI7" s="6" t="s">
        <v>10</v>
      </c>
      <c r="EJ7" s="6" t="s">
        <v>11</v>
      </c>
      <c r="EK7" s="6" t="s">
        <v>12</v>
      </c>
      <c r="EL7" s="6" t="s">
        <v>9</v>
      </c>
      <c r="EM7" s="6" t="s">
        <v>10</v>
      </c>
      <c r="EN7" s="6" t="s">
        <v>11</v>
      </c>
      <c r="EO7" s="6" t="s">
        <v>12</v>
      </c>
      <c r="EP7" s="6" t="s">
        <v>9</v>
      </c>
      <c r="EQ7" s="6" t="s">
        <v>10</v>
      </c>
      <c r="ER7" s="6" t="s">
        <v>11</v>
      </c>
      <c r="ES7" s="6" t="s">
        <v>12</v>
      </c>
      <c r="ET7" s="6" t="s">
        <v>9</v>
      </c>
      <c r="EU7" s="6" t="s">
        <v>10</v>
      </c>
      <c r="EV7" s="6" t="s">
        <v>11</v>
      </c>
      <c r="EW7" s="6" t="s">
        <v>12</v>
      </c>
      <c r="EX7" s="6" t="s">
        <v>9</v>
      </c>
      <c r="EY7" s="6" t="s">
        <v>10</v>
      </c>
      <c r="EZ7" s="6" t="s">
        <v>11</v>
      </c>
      <c r="FA7" s="6" t="s">
        <v>12</v>
      </c>
      <c r="FB7" s="6" t="s">
        <v>9</v>
      </c>
      <c r="FC7" s="6" t="s">
        <v>10</v>
      </c>
      <c r="FD7" s="6" t="s">
        <v>11</v>
      </c>
      <c r="FE7" s="6" t="s">
        <v>12</v>
      </c>
      <c r="FF7" s="6" t="s">
        <v>9</v>
      </c>
      <c r="FG7" s="6" t="s">
        <v>10</v>
      </c>
      <c r="FH7" s="6" t="s">
        <v>11</v>
      </c>
      <c r="FI7" s="6" t="s">
        <v>12</v>
      </c>
      <c r="FJ7" s="6" t="s">
        <v>9</v>
      </c>
      <c r="FK7" s="6" t="s">
        <v>10</v>
      </c>
      <c r="FL7" s="6" t="s">
        <v>11</v>
      </c>
      <c r="FM7" s="6" t="s">
        <v>12</v>
      </c>
      <c r="FN7" s="6" t="s">
        <v>9</v>
      </c>
      <c r="FO7" s="6" t="s">
        <v>10</v>
      </c>
      <c r="FP7" s="6" t="s">
        <v>11</v>
      </c>
      <c r="FQ7" s="6" t="s">
        <v>12</v>
      </c>
      <c r="FR7" s="6" t="s">
        <v>9</v>
      </c>
      <c r="FS7" s="6" t="s">
        <v>10</v>
      </c>
      <c r="FT7" s="6" t="s">
        <v>11</v>
      </c>
      <c r="FU7" s="6" t="s">
        <v>12</v>
      </c>
      <c r="FV7" s="6" t="s">
        <v>9</v>
      </c>
      <c r="FW7" s="6" t="s">
        <v>10</v>
      </c>
      <c r="FX7" s="6" t="s">
        <v>11</v>
      </c>
      <c r="FY7" s="6" t="s">
        <v>12</v>
      </c>
      <c r="FZ7" s="6" t="s">
        <v>9</v>
      </c>
      <c r="GA7" s="6" t="s">
        <v>10</v>
      </c>
      <c r="GB7" s="6" t="s">
        <v>11</v>
      </c>
      <c r="GC7" s="6" t="s">
        <v>12</v>
      </c>
      <c r="GD7" s="6" t="s">
        <v>9</v>
      </c>
      <c r="GE7" s="6" t="s">
        <v>10</v>
      </c>
      <c r="GF7" s="6" t="s">
        <v>11</v>
      </c>
      <c r="GG7" s="6" t="s">
        <v>12</v>
      </c>
      <c r="GH7" s="6" t="s">
        <v>9</v>
      </c>
      <c r="GI7" s="6" t="s">
        <v>10</v>
      </c>
      <c r="GJ7" s="6" t="s">
        <v>11</v>
      </c>
      <c r="GK7" s="6" t="s">
        <v>12</v>
      </c>
      <c r="GL7" s="6" t="s">
        <v>9</v>
      </c>
      <c r="GM7" s="6" t="s">
        <v>10</v>
      </c>
      <c r="GN7" s="6" t="s">
        <v>11</v>
      </c>
      <c r="GO7" s="6" t="s">
        <v>12</v>
      </c>
      <c r="GP7" s="6" t="s">
        <v>9</v>
      </c>
      <c r="GQ7" s="6" t="s">
        <v>10</v>
      </c>
      <c r="GR7" s="6" t="s">
        <v>11</v>
      </c>
      <c r="GS7" s="6" t="s">
        <v>12</v>
      </c>
      <c r="GT7" s="6" t="s">
        <v>9</v>
      </c>
      <c r="GU7" s="6" t="s">
        <v>10</v>
      </c>
      <c r="GV7" s="6" t="s">
        <v>11</v>
      </c>
      <c r="GW7" s="6" t="s">
        <v>12</v>
      </c>
      <c r="GX7" s="6" t="s">
        <v>9</v>
      </c>
      <c r="GY7" s="6" t="s">
        <v>10</v>
      </c>
      <c r="GZ7" s="6" t="s">
        <v>11</v>
      </c>
      <c r="HA7" s="6" t="s">
        <v>12</v>
      </c>
      <c r="HB7" s="6" t="s">
        <v>9</v>
      </c>
      <c r="HC7" s="6" t="s">
        <v>10</v>
      </c>
      <c r="HD7" s="6" t="s">
        <v>11</v>
      </c>
      <c r="HE7" s="6" t="s">
        <v>12</v>
      </c>
      <c r="HF7" s="6" t="s">
        <v>9</v>
      </c>
      <c r="HG7" s="6" t="s">
        <v>10</v>
      </c>
      <c r="HH7" s="6" t="s">
        <v>11</v>
      </c>
      <c r="HI7" s="6" t="s">
        <v>12</v>
      </c>
      <c r="HJ7" s="6" t="s">
        <v>9</v>
      </c>
      <c r="HK7" s="6" t="s">
        <v>10</v>
      </c>
      <c r="HL7" s="6" t="s">
        <v>11</v>
      </c>
      <c r="HM7" s="6" t="s">
        <v>12</v>
      </c>
      <c r="HN7" s="6" t="s">
        <v>9</v>
      </c>
      <c r="HO7" s="6" t="s">
        <v>10</v>
      </c>
      <c r="HP7" s="6" t="s">
        <v>11</v>
      </c>
      <c r="HQ7" s="6" t="s">
        <v>12</v>
      </c>
      <c r="HR7" s="6" t="s">
        <v>9</v>
      </c>
      <c r="HS7" s="6" t="s">
        <v>10</v>
      </c>
      <c r="HT7" s="6" t="s">
        <v>11</v>
      </c>
      <c r="HU7" s="6" t="s">
        <v>12</v>
      </c>
      <c r="HV7" s="6" t="s">
        <v>9</v>
      </c>
      <c r="HW7" s="6" t="s">
        <v>10</v>
      </c>
      <c r="HX7" s="6" t="s">
        <v>11</v>
      </c>
      <c r="HY7" s="6" t="s">
        <v>12</v>
      </c>
      <c r="HZ7" s="6" t="s">
        <v>9</v>
      </c>
      <c r="IA7" s="6" t="s">
        <v>10</v>
      </c>
      <c r="IB7" s="6" t="s">
        <v>11</v>
      </c>
      <c r="IC7" s="6" t="s">
        <v>12</v>
      </c>
      <c r="ID7" s="6" t="s">
        <v>9</v>
      </c>
      <c r="IE7" s="6" t="s">
        <v>10</v>
      </c>
      <c r="IF7" s="6" t="s">
        <v>11</v>
      </c>
      <c r="IG7" s="6" t="s">
        <v>12</v>
      </c>
      <c r="IH7" s="6" t="s">
        <v>9</v>
      </c>
      <c r="II7" s="6" t="s">
        <v>10</v>
      </c>
      <c r="IJ7" s="6" t="s">
        <v>11</v>
      </c>
      <c r="IK7" s="6" t="s">
        <v>12</v>
      </c>
      <c r="IL7" s="6" t="s">
        <v>9</v>
      </c>
      <c r="IM7" s="6" t="s">
        <v>10</v>
      </c>
      <c r="IN7" s="6" t="s">
        <v>11</v>
      </c>
      <c r="IO7" s="6" t="s">
        <v>12</v>
      </c>
      <c r="IP7" s="6" t="s">
        <v>9</v>
      </c>
      <c r="IQ7" s="6" t="s">
        <v>10</v>
      </c>
      <c r="IR7" s="6" t="s">
        <v>11</v>
      </c>
      <c r="IS7" s="6" t="s">
        <v>12</v>
      </c>
      <c r="IT7" s="6" t="s">
        <v>9</v>
      </c>
      <c r="IU7" s="6" t="s">
        <v>10</v>
      </c>
      <c r="IV7" s="6" t="s">
        <v>11</v>
      </c>
      <c r="IW7" s="6" t="s">
        <v>12</v>
      </c>
      <c r="IX7" s="6" t="s">
        <v>9</v>
      </c>
      <c r="IY7" s="6" t="s">
        <v>10</v>
      </c>
      <c r="IZ7" s="6" t="s">
        <v>11</v>
      </c>
      <c r="JA7" s="6" t="s">
        <v>12</v>
      </c>
      <c r="JB7" s="6" t="s">
        <v>9</v>
      </c>
      <c r="JC7" s="6" t="s">
        <v>10</v>
      </c>
      <c r="JD7" s="6" t="s">
        <v>11</v>
      </c>
      <c r="JE7" s="6" t="s">
        <v>12</v>
      </c>
      <c r="JF7" s="6" t="s">
        <v>9</v>
      </c>
      <c r="JG7" s="6" t="s">
        <v>10</v>
      </c>
      <c r="JH7" s="6" t="s">
        <v>11</v>
      </c>
      <c r="JI7" s="6" t="s">
        <v>12</v>
      </c>
      <c r="JJ7" s="6" t="s">
        <v>9</v>
      </c>
      <c r="JK7" s="6" t="s">
        <v>10</v>
      </c>
      <c r="JL7" s="6" t="s">
        <v>11</v>
      </c>
      <c r="JM7" s="6" t="s">
        <v>12</v>
      </c>
      <c r="JN7" s="6" t="s">
        <v>9</v>
      </c>
      <c r="JO7" s="6" t="s">
        <v>10</v>
      </c>
      <c r="JP7" s="6" t="s">
        <v>11</v>
      </c>
      <c r="JQ7" s="6" t="s">
        <v>12</v>
      </c>
      <c r="JR7" s="6" t="s">
        <v>9</v>
      </c>
      <c r="JS7" s="6" t="s">
        <v>10</v>
      </c>
      <c r="JT7" s="6" t="s">
        <v>11</v>
      </c>
      <c r="JU7" s="6" t="s">
        <v>12</v>
      </c>
      <c r="JV7" s="6" t="s">
        <v>9</v>
      </c>
      <c r="JW7" s="6" t="s">
        <v>10</v>
      </c>
      <c r="JX7" s="6" t="s">
        <v>11</v>
      </c>
      <c r="JY7" s="6" t="s">
        <v>12</v>
      </c>
      <c r="JZ7" s="6" t="s">
        <v>9</v>
      </c>
      <c r="KA7" s="6" t="s">
        <v>10</v>
      </c>
      <c r="KB7" s="6" t="s">
        <v>11</v>
      </c>
      <c r="KC7" s="6" t="s">
        <v>12</v>
      </c>
      <c r="KD7" s="6" t="s">
        <v>9</v>
      </c>
      <c r="KE7" s="6" t="s">
        <v>10</v>
      </c>
      <c r="KF7" s="6" t="s">
        <v>11</v>
      </c>
      <c r="KG7" s="6" t="s">
        <v>12</v>
      </c>
      <c r="KH7" s="6" t="s">
        <v>9</v>
      </c>
      <c r="KI7" s="6" t="s">
        <v>10</v>
      </c>
      <c r="KJ7" s="6" t="s">
        <v>11</v>
      </c>
      <c r="KK7" s="6" t="s">
        <v>12</v>
      </c>
      <c r="KL7" s="6" t="s">
        <v>9</v>
      </c>
      <c r="KM7" s="6" t="s">
        <v>10</v>
      </c>
      <c r="KN7" s="6" t="s">
        <v>11</v>
      </c>
      <c r="KO7" s="6" t="s">
        <v>12</v>
      </c>
      <c r="KP7" s="6" t="s">
        <v>9</v>
      </c>
      <c r="KQ7" s="6" t="s">
        <v>10</v>
      </c>
      <c r="KR7" s="6" t="s">
        <v>11</v>
      </c>
      <c r="KS7" s="6" t="s">
        <v>12</v>
      </c>
      <c r="KT7" s="6" t="s">
        <v>9</v>
      </c>
      <c r="KU7" s="6" t="s">
        <v>10</v>
      </c>
      <c r="KV7" s="6" t="s">
        <v>11</v>
      </c>
      <c r="KW7" s="6" t="s">
        <v>12</v>
      </c>
      <c r="KX7" s="6" t="s">
        <v>9</v>
      </c>
      <c r="KY7" s="6" t="s">
        <v>10</v>
      </c>
      <c r="KZ7" s="6" t="s">
        <v>11</v>
      </c>
      <c r="LA7" s="6" t="s">
        <v>12</v>
      </c>
      <c r="LB7" s="6" t="s">
        <v>9</v>
      </c>
      <c r="LC7" s="6" t="s">
        <v>10</v>
      </c>
      <c r="LD7" s="6" t="s">
        <v>11</v>
      </c>
      <c r="LE7" s="6" t="s">
        <v>12</v>
      </c>
      <c r="LF7" s="6" t="s">
        <v>9</v>
      </c>
      <c r="LG7" s="6" t="s">
        <v>10</v>
      </c>
      <c r="LH7" s="6" t="s">
        <v>11</v>
      </c>
      <c r="LI7" s="6" t="s">
        <v>12</v>
      </c>
      <c r="LJ7" s="6" t="s">
        <v>9</v>
      </c>
      <c r="LK7" s="6" t="s">
        <v>10</v>
      </c>
      <c r="LL7" s="6" t="s">
        <v>11</v>
      </c>
      <c r="LM7" s="6" t="s">
        <v>12</v>
      </c>
      <c r="LN7" s="6" t="s">
        <v>9</v>
      </c>
      <c r="LO7" s="6" t="s">
        <v>10</v>
      </c>
      <c r="LP7" s="6" t="s">
        <v>11</v>
      </c>
      <c r="LQ7" s="6" t="s">
        <v>12</v>
      </c>
      <c r="LR7" s="6" t="s">
        <v>9</v>
      </c>
      <c r="LS7" s="6" t="s">
        <v>10</v>
      </c>
      <c r="LT7" s="6" t="s">
        <v>11</v>
      </c>
      <c r="LU7" s="6" t="s">
        <v>12</v>
      </c>
      <c r="LV7" s="6" t="s">
        <v>9</v>
      </c>
      <c r="LW7" s="6" t="s">
        <v>10</v>
      </c>
      <c r="LX7" s="6" t="s">
        <v>11</v>
      </c>
      <c r="LY7" s="6" t="s">
        <v>12</v>
      </c>
      <c r="LZ7" s="6" t="s">
        <v>9</v>
      </c>
      <c r="MA7" s="6" t="s">
        <v>10</v>
      </c>
      <c r="MB7" s="6" t="s">
        <v>11</v>
      </c>
      <c r="MC7" s="6" t="s">
        <v>12</v>
      </c>
      <c r="MD7" s="6" t="s">
        <v>9</v>
      </c>
      <c r="ME7" s="6" t="s">
        <v>10</v>
      </c>
      <c r="MF7" s="6" t="s">
        <v>11</v>
      </c>
      <c r="MG7" s="6" t="s">
        <v>12</v>
      </c>
      <c r="MH7" s="6" t="s">
        <v>9</v>
      </c>
      <c r="MI7" s="6" t="s">
        <v>10</v>
      </c>
      <c r="MJ7" s="6" t="s">
        <v>11</v>
      </c>
      <c r="MK7" s="6" t="s">
        <v>12</v>
      </c>
      <c r="ML7" s="6" t="s">
        <v>9</v>
      </c>
      <c r="MM7" s="6" t="s">
        <v>10</v>
      </c>
      <c r="MN7" s="6" t="s">
        <v>11</v>
      </c>
      <c r="MO7" s="6" t="s">
        <v>12</v>
      </c>
      <c r="MP7" s="6" t="s">
        <v>9</v>
      </c>
      <c r="MQ7" s="6" t="s">
        <v>10</v>
      </c>
      <c r="MR7" s="6" t="s">
        <v>11</v>
      </c>
      <c r="MS7" s="6" t="s">
        <v>12</v>
      </c>
      <c r="MT7" s="6" t="s">
        <v>9</v>
      </c>
      <c r="MU7" s="6" t="s">
        <v>10</v>
      </c>
      <c r="MV7" s="6" t="s">
        <v>11</v>
      </c>
      <c r="MW7" s="6" t="s">
        <v>12</v>
      </c>
      <c r="MX7" s="6" t="s">
        <v>9</v>
      </c>
      <c r="MY7" s="6" t="s">
        <v>10</v>
      </c>
      <c r="MZ7" s="6" t="s">
        <v>11</v>
      </c>
      <c r="NA7" s="6" t="s">
        <v>12</v>
      </c>
      <c r="NB7" s="6" t="s">
        <v>9</v>
      </c>
      <c r="NC7" s="6" t="s">
        <v>10</v>
      </c>
      <c r="ND7" s="6" t="s">
        <v>11</v>
      </c>
      <c r="NE7" s="6" t="s">
        <v>12</v>
      </c>
      <c r="NF7" s="6" t="s">
        <v>9</v>
      </c>
      <c r="NG7" s="6" t="s">
        <v>10</v>
      </c>
      <c r="NH7" s="6" t="s">
        <v>11</v>
      </c>
      <c r="NI7" s="6" t="s">
        <v>12</v>
      </c>
      <c r="NJ7" s="6" t="s">
        <v>9</v>
      </c>
      <c r="NK7" s="6" t="s">
        <v>10</v>
      </c>
      <c r="NL7" s="6" t="s">
        <v>11</v>
      </c>
      <c r="NM7" s="6" t="s">
        <v>12</v>
      </c>
      <c r="NN7" s="6" t="s">
        <v>9</v>
      </c>
      <c r="NO7" s="6" t="s">
        <v>10</v>
      </c>
      <c r="NP7" s="6" t="s">
        <v>11</v>
      </c>
      <c r="NQ7" s="6" t="s">
        <v>12</v>
      </c>
      <c r="NR7" s="6" t="s">
        <v>9</v>
      </c>
      <c r="NS7" s="6" t="s">
        <v>10</v>
      </c>
      <c r="NT7" s="6" t="s">
        <v>11</v>
      </c>
      <c r="NU7" s="6" t="s">
        <v>12</v>
      </c>
      <c r="NV7" s="6" t="s">
        <v>9</v>
      </c>
      <c r="NW7" s="6" t="s">
        <v>10</v>
      </c>
      <c r="NX7" s="6" t="s">
        <v>11</v>
      </c>
      <c r="NY7" s="6" t="s">
        <v>12</v>
      </c>
      <c r="NZ7" s="6" t="s">
        <v>9</v>
      </c>
      <c r="OA7" s="6" t="s">
        <v>10</v>
      </c>
      <c r="OB7" s="6" t="s">
        <v>11</v>
      </c>
      <c r="OC7" s="6" t="s">
        <v>12</v>
      </c>
      <c r="OD7" s="6" t="s">
        <v>9</v>
      </c>
      <c r="OE7" s="6" t="s">
        <v>10</v>
      </c>
      <c r="OF7" s="6" t="s">
        <v>11</v>
      </c>
      <c r="OG7" s="6" t="s">
        <v>12</v>
      </c>
      <c r="OH7" s="6" t="s">
        <v>9</v>
      </c>
      <c r="OI7" s="6" t="s">
        <v>10</v>
      </c>
      <c r="OJ7" s="6" t="s">
        <v>11</v>
      </c>
      <c r="OK7" s="6" t="s">
        <v>12</v>
      </c>
      <c r="OL7" s="6" t="s">
        <v>9</v>
      </c>
      <c r="OM7" s="6" t="s">
        <v>10</v>
      </c>
      <c r="ON7" s="6" t="s">
        <v>11</v>
      </c>
      <c r="OO7" s="6" t="s">
        <v>12</v>
      </c>
      <c r="OP7" s="6" t="s">
        <v>9</v>
      </c>
      <c r="OQ7" s="6" t="s">
        <v>10</v>
      </c>
      <c r="OR7" s="6" t="s">
        <v>11</v>
      </c>
      <c r="OS7" s="6" t="s">
        <v>12</v>
      </c>
      <c r="OT7" s="6" t="s">
        <v>9</v>
      </c>
      <c r="OU7" s="6" t="s">
        <v>10</v>
      </c>
      <c r="OV7" s="6" t="s">
        <v>11</v>
      </c>
      <c r="OW7" s="6" t="s">
        <v>12</v>
      </c>
      <c r="OX7" s="6" t="s">
        <v>9</v>
      </c>
      <c r="OY7" s="6" t="s">
        <v>10</v>
      </c>
      <c r="OZ7" s="6" t="s">
        <v>11</v>
      </c>
      <c r="PA7" s="6" t="s">
        <v>12</v>
      </c>
      <c r="PB7" s="6" t="s">
        <v>9</v>
      </c>
      <c r="PC7" s="6" t="s">
        <v>10</v>
      </c>
      <c r="PD7" s="6" t="s">
        <v>11</v>
      </c>
      <c r="PE7" s="6" t="s">
        <v>12</v>
      </c>
      <c r="PF7" s="6" t="s">
        <v>9</v>
      </c>
      <c r="PG7" s="6" t="s">
        <v>10</v>
      </c>
      <c r="PH7" s="6" t="s">
        <v>11</v>
      </c>
      <c r="PI7" s="6" t="s">
        <v>12</v>
      </c>
      <c r="PJ7" s="6" t="s">
        <v>9</v>
      </c>
      <c r="PK7" s="6" t="s">
        <v>10</v>
      </c>
      <c r="PL7" s="6" t="s">
        <v>11</v>
      </c>
      <c r="PM7" s="6" t="s">
        <v>12</v>
      </c>
      <c r="PN7" s="6" t="s">
        <v>9</v>
      </c>
      <c r="PO7" s="6" t="s">
        <v>10</v>
      </c>
      <c r="PP7" s="6" t="s">
        <v>11</v>
      </c>
      <c r="PQ7" s="6" t="s">
        <v>12</v>
      </c>
      <c r="PR7" s="6" t="s">
        <v>9</v>
      </c>
      <c r="PS7" s="6" t="s">
        <v>10</v>
      </c>
      <c r="PT7" s="6" t="s">
        <v>11</v>
      </c>
      <c r="PU7" s="6" t="s">
        <v>12</v>
      </c>
      <c r="PV7" s="6" t="s">
        <v>9</v>
      </c>
      <c r="PW7" s="6" t="s">
        <v>10</v>
      </c>
      <c r="PX7" s="6" t="s">
        <v>11</v>
      </c>
      <c r="PY7" s="6" t="s">
        <v>12</v>
      </c>
      <c r="PZ7" s="6" t="s">
        <v>9</v>
      </c>
      <c r="QA7" s="6" t="s">
        <v>10</v>
      </c>
      <c r="QB7" s="6" t="s">
        <v>11</v>
      </c>
      <c r="QC7" s="6" t="s">
        <v>12</v>
      </c>
      <c r="QD7" s="6" t="s">
        <v>9</v>
      </c>
      <c r="QE7" s="6" t="s">
        <v>10</v>
      </c>
      <c r="QF7" s="6" t="s">
        <v>11</v>
      </c>
      <c r="QG7" s="6" t="s">
        <v>12</v>
      </c>
      <c r="QH7" s="6" t="s">
        <v>9</v>
      </c>
      <c r="QI7" s="6" t="s">
        <v>10</v>
      </c>
      <c r="QJ7" s="6" t="s">
        <v>11</v>
      </c>
      <c r="QK7" s="6" t="s">
        <v>12</v>
      </c>
      <c r="QL7" s="6" t="s">
        <v>9</v>
      </c>
      <c r="QM7" s="6" t="s">
        <v>10</v>
      </c>
      <c r="QN7" s="6" t="s">
        <v>11</v>
      </c>
      <c r="QO7" s="6" t="s">
        <v>12</v>
      </c>
      <c r="QP7" s="6" t="s">
        <v>9</v>
      </c>
      <c r="QQ7" s="6" t="s">
        <v>10</v>
      </c>
      <c r="QR7" s="6" t="s">
        <v>11</v>
      </c>
      <c r="QS7" s="6" t="s">
        <v>12</v>
      </c>
      <c r="QT7" s="6" t="s">
        <v>9</v>
      </c>
      <c r="QU7" s="6" t="s">
        <v>10</v>
      </c>
      <c r="QV7" s="6" t="s">
        <v>11</v>
      </c>
      <c r="QW7" s="6" t="s">
        <v>12</v>
      </c>
      <c r="QX7" s="6" t="s">
        <v>9</v>
      </c>
      <c r="QY7" s="6" t="s">
        <v>10</v>
      </c>
      <c r="QZ7" s="6" t="s">
        <v>11</v>
      </c>
      <c r="RA7" s="6" t="s">
        <v>12</v>
      </c>
      <c r="RB7" s="6" t="s">
        <v>9</v>
      </c>
      <c r="RC7" s="6" t="s">
        <v>10</v>
      </c>
      <c r="RD7" s="6" t="s">
        <v>11</v>
      </c>
      <c r="RE7" s="6" t="s">
        <v>12</v>
      </c>
      <c r="RF7" s="6" t="s">
        <v>9</v>
      </c>
      <c r="RG7" s="6" t="s">
        <v>10</v>
      </c>
      <c r="RH7" s="6" t="s">
        <v>11</v>
      </c>
      <c r="RI7" s="6" t="s">
        <v>12</v>
      </c>
      <c r="RJ7" s="6" t="s">
        <v>9</v>
      </c>
      <c r="RK7" s="6" t="s">
        <v>10</v>
      </c>
      <c r="RL7" s="6" t="s">
        <v>11</v>
      </c>
      <c r="RM7" s="6" t="s">
        <v>12</v>
      </c>
      <c r="RN7" s="6" t="s">
        <v>9</v>
      </c>
      <c r="RO7" s="6" t="s">
        <v>10</v>
      </c>
      <c r="RP7" s="6" t="s">
        <v>11</v>
      </c>
      <c r="RQ7" s="6" t="s">
        <v>12</v>
      </c>
      <c r="RR7" s="6" t="s">
        <v>9</v>
      </c>
      <c r="RS7" s="6" t="s">
        <v>10</v>
      </c>
      <c r="RT7" s="6" t="s">
        <v>11</v>
      </c>
      <c r="RU7" s="6" t="s">
        <v>12</v>
      </c>
      <c r="RV7" s="6" t="s">
        <v>9</v>
      </c>
      <c r="RW7" s="6" t="s">
        <v>10</v>
      </c>
      <c r="RX7" s="6" t="s">
        <v>11</v>
      </c>
      <c r="RY7" s="6" t="s">
        <v>12</v>
      </c>
      <c r="RZ7" s="6" t="s">
        <v>9</v>
      </c>
      <c r="SA7" s="6" t="s">
        <v>10</v>
      </c>
      <c r="SB7" s="6" t="s">
        <v>11</v>
      </c>
      <c r="SC7" s="6" t="s">
        <v>12</v>
      </c>
      <c r="SD7" s="6" t="s">
        <v>9</v>
      </c>
      <c r="SE7" s="6" t="s">
        <v>10</v>
      </c>
      <c r="SF7" s="6" t="s">
        <v>11</v>
      </c>
      <c r="SG7" s="6" t="s">
        <v>12</v>
      </c>
    </row>
    <row r="8" spans="1:501" ht="25.5">
      <c r="A8" s="7" t="s">
        <v>169</v>
      </c>
      <c r="B8" s="93" t="s">
        <v>284</v>
      </c>
      <c r="C8" s="134" t="s">
        <v>283</v>
      </c>
      <c r="D8" s="10" t="s">
        <v>249</v>
      </c>
      <c r="E8" s="10" t="s">
        <v>278</v>
      </c>
      <c r="F8" s="145"/>
      <c r="G8" s="145"/>
      <c r="H8" s="144"/>
      <c r="I8" s="144"/>
      <c r="J8" s="144"/>
      <c r="K8" s="144"/>
      <c r="L8" s="144"/>
      <c r="M8" s="144"/>
      <c r="N8" s="144"/>
      <c r="O8" s="144"/>
      <c r="P8" s="144"/>
      <c r="Q8" s="143"/>
      <c r="R8" s="141"/>
      <c r="S8" s="141"/>
      <c r="T8" s="142"/>
      <c r="U8" s="142"/>
      <c r="V8" s="141"/>
      <c r="W8" s="141"/>
      <c r="X8" s="141"/>
      <c r="Y8" s="141"/>
      <c r="Z8" s="141"/>
      <c r="AA8" s="141"/>
      <c r="AB8" s="141"/>
      <c r="AC8" s="141"/>
      <c r="AD8" s="141"/>
      <c r="AE8" s="141"/>
      <c r="AF8" s="131"/>
      <c r="AG8" s="131"/>
      <c r="AH8" s="131"/>
      <c r="AI8" s="131"/>
      <c r="AJ8" s="131"/>
      <c r="AK8" s="131"/>
      <c r="AL8" s="131"/>
      <c r="AM8" s="131"/>
      <c r="AN8" s="131"/>
      <c r="AO8" s="131"/>
      <c r="AP8" s="131"/>
      <c r="AQ8" s="13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c r="IX8" s="11"/>
      <c r="IY8" s="11"/>
      <c r="IZ8" s="11"/>
      <c r="JA8" s="11"/>
      <c r="JB8" s="11"/>
      <c r="JC8" s="11"/>
      <c r="JD8" s="11"/>
      <c r="JE8" s="11"/>
      <c r="JF8" s="11"/>
      <c r="JG8" s="11"/>
      <c r="JH8" s="11"/>
      <c r="JI8" s="11"/>
      <c r="JJ8" s="11"/>
      <c r="JK8" s="11"/>
      <c r="JL8" s="11"/>
      <c r="JM8" s="11"/>
      <c r="JN8" s="11"/>
      <c r="JO8" s="11"/>
      <c r="JP8" s="11"/>
      <c r="JQ8" s="11"/>
      <c r="JR8" s="11"/>
      <c r="JS8" s="11"/>
      <c r="JT8" s="11"/>
      <c r="JU8" s="11"/>
      <c r="JV8" s="11"/>
      <c r="JW8" s="11"/>
      <c r="JX8" s="11"/>
      <c r="JY8" s="11"/>
      <c r="JZ8" s="11"/>
      <c r="KA8" s="11"/>
      <c r="KB8" s="11"/>
      <c r="KC8" s="11"/>
      <c r="KD8" s="11"/>
      <c r="KE8" s="11"/>
      <c r="KF8" s="11"/>
      <c r="KG8" s="11"/>
      <c r="KH8" s="11"/>
      <c r="KI8" s="11"/>
      <c r="KJ8" s="11"/>
      <c r="KK8" s="11"/>
      <c r="KL8" s="11"/>
      <c r="KM8" s="11"/>
      <c r="KN8" s="11"/>
      <c r="KO8" s="11"/>
      <c r="KP8" s="11"/>
      <c r="KQ8" s="11"/>
      <c r="KR8" s="11"/>
      <c r="KS8" s="11"/>
      <c r="KT8" s="11"/>
      <c r="KU8" s="11"/>
      <c r="KV8" s="11"/>
      <c r="KW8" s="11"/>
      <c r="KX8" s="11"/>
      <c r="KY8" s="11"/>
      <c r="KZ8" s="11"/>
      <c r="LA8" s="11"/>
      <c r="LB8" s="11"/>
      <c r="LC8" s="11"/>
      <c r="LD8" s="11"/>
      <c r="LE8" s="11"/>
      <c r="LF8" s="11"/>
      <c r="LG8" s="11"/>
      <c r="LH8" s="11"/>
      <c r="LI8" s="11"/>
      <c r="LJ8" s="11"/>
      <c r="LK8" s="11"/>
      <c r="LL8" s="11"/>
      <c r="LM8" s="11"/>
      <c r="LN8" s="11"/>
      <c r="LO8" s="11"/>
      <c r="LP8" s="11"/>
      <c r="LQ8" s="11"/>
      <c r="LR8" s="11"/>
      <c r="LS8" s="11"/>
      <c r="LT8" s="11"/>
      <c r="LU8" s="11"/>
      <c r="LV8" s="11"/>
      <c r="LW8" s="11"/>
      <c r="LX8" s="11"/>
      <c r="LY8" s="11"/>
      <c r="LZ8" s="11"/>
      <c r="MA8" s="11"/>
      <c r="MB8" s="11"/>
      <c r="MC8" s="11"/>
      <c r="MD8" s="11"/>
      <c r="ME8" s="11"/>
      <c r="MF8" s="11"/>
      <c r="MG8" s="11"/>
      <c r="MH8" s="11"/>
      <c r="MI8" s="11"/>
      <c r="MJ8" s="11"/>
      <c r="MK8" s="11"/>
      <c r="ML8" s="11"/>
      <c r="MM8" s="11"/>
      <c r="MN8" s="11"/>
      <c r="MO8" s="11"/>
      <c r="MP8" s="11"/>
      <c r="MQ8" s="11"/>
      <c r="MR8" s="11"/>
      <c r="MS8" s="11"/>
      <c r="MT8" s="11"/>
      <c r="MU8" s="11"/>
      <c r="MV8" s="11"/>
      <c r="MW8" s="11"/>
      <c r="MX8" s="11"/>
      <c r="MY8" s="11"/>
      <c r="MZ8" s="11"/>
      <c r="NA8" s="11"/>
      <c r="NB8" s="11"/>
      <c r="NC8" s="11"/>
      <c r="ND8" s="11"/>
      <c r="NE8" s="11"/>
      <c r="NF8" s="11"/>
      <c r="NG8" s="11"/>
      <c r="NH8" s="11"/>
      <c r="NI8" s="11"/>
      <c r="NJ8" s="11"/>
      <c r="NK8" s="11"/>
      <c r="NL8" s="11"/>
      <c r="NM8" s="11"/>
      <c r="NN8" s="11"/>
      <c r="NO8" s="11"/>
      <c r="NP8" s="11"/>
      <c r="NQ8" s="11"/>
      <c r="NR8" s="11"/>
      <c r="NS8" s="11"/>
      <c r="NT8" s="11"/>
      <c r="NU8" s="11"/>
      <c r="NV8" s="11"/>
      <c r="NW8" s="11"/>
      <c r="NX8" s="11"/>
      <c r="NY8" s="11"/>
      <c r="NZ8" s="11"/>
      <c r="OA8" s="11"/>
      <c r="OB8" s="11"/>
      <c r="OC8" s="11"/>
      <c r="OD8" s="11"/>
      <c r="OE8" s="11"/>
      <c r="OF8" s="11"/>
      <c r="OG8" s="11"/>
      <c r="OH8" s="11"/>
      <c r="OI8" s="11"/>
      <c r="OJ8" s="11"/>
      <c r="OK8" s="11"/>
      <c r="OL8" s="11"/>
      <c r="OM8" s="11"/>
      <c r="ON8" s="11"/>
      <c r="OO8" s="11"/>
      <c r="OP8" s="11"/>
      <c r="OQ8" s="11"/>
      <c r="OR8" s="11"/>
      <c r="OS8" s="11"/>
      <c r="OT8" s="11"/>
      <c r="OU8" s="11"/>
      <c r="OV8" s="11"/>
      <c r="OW8" s="11"/>
      <c r="OX8" s="11"/>
      <c r="OY8" s="11"/>
      <c r="OZ8" s="11"/>
      <c r="PA8" s="11"/>
      <c r="PB8" s="11"/>
      <c r="PC8" s="11"/>
      <c r="PD8" s="11"/>
      <c r="PE8" s="11"/>
      <c r="PF8" s="11"/>
      <c r="PG8" s="11"/>
      <c r="PH8" s="11"/>
      <c r="PI8" s="11"/>
      <c r="PJ8" s="11"/>
      <c r="PK8" s="11"/>
      <c r="PL8" s="11"/>
      <c r="PM8" s="11"/>
      <c r="PN8" s="11"/>
      <c r="PO8" s="11"/>
      <c r="PP8" s="11"/>
      <c r="PQ8" s="11"/>
      <c r="PR8" s="11"/>
      <c r="PS8" s="11"/>
      <c r="PT8" s="11"/>
      <c r="PU8" s="11"/>
      <c r="PV8" s="11"/>
      <c r="PW8" s="11"/>
      <c r="PX8" s="11"/>
      <c r="PY8" s="11"/>
      <c r="PZ8" s="11"/>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row>
    <row r="9" spans="1:501" ht="25.5">
      <c r="A9" s="7" t="s">
        <v>169</v>
      </c>
      <c r="B9" s="93" t="s">
        <v>282</v>
      </c>
      <c r="C9" s="134" t="s">
        <v>281</v>
      </c>
      <c r="D9" s="10" t="s">
        <v>249</v>
      </c>
      <c r="E9" s="10" t="s">
        <v>278</v>
      </c>
      <c r="F9" s="130"/>
      <c r="G9" s="130"/>
      <c r="H9" s="138"/>
      <c r="I9" s="138"/>
      <c r="J9" s="138"/>
      <c r="K9" s="138"/>
      <c r="L9" s="138"/>
      <c r="M9" s="138"/>
      <c r="N9" s="138"/>
      <c r="O9" s="138"/>
      <c r="P9" s="138"/>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row>
    <row r="10" spans="1:501" ht="25.5">
      <c r="A10" s="7" t="s">
        <v>169</v>
      </c>
      <c r="B10" s="93" t="s">
        <v>280</v>
      </c>
      <c r="C10" s="134" t="s">
        <v>279</v>
      </c>
      <c r="D10" s="10" t="s">
        <v>249</v>
      </c>
      <c r="E10" s="10" t="s">
        <v>278</v>
      </c>
      <c r="F10" s="130"/>
      <c r="G10" s="130"/>
      <c r="H10" s="138"/>
      <c r="I10" s="138"/>
      <c r="J10" s="138"/>
      <c r="K10" s="138"/>
      <c r="L10" s="138"/>
      <c r="M10" s="138"/>
      <c r="N10" s="138"/>
      <c r="O10" s="138"/>
      <c r="P10" s="138"/>
      <c r="Q10" s="138"/>
      <c r="R10" s="138"/>
      <c r="S10" s="138"/>
      <c r="T10" s="138"/>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row>
    <row r="11" spans="1:501" ht="41.15" customHeight="1">
      <c r="A11" s="7" t="s">
        <v>169</v>
      </c>
      <c r="B11" s="93" t="s">
        <v>277</v>
      </c>
      <c r="C11" s="134" t="s">
        <v>276</v>
      </c>
      <c r="D11" s="10" t="s">
        <v>249</v>
      </c>
      <c r="E11" s="140" t="s">
        <v>273</v>
      </c>
      <c r="F11" s="138"/>
      <c r="G11" s="138"/>
      <c r="H11" s="130"/>
      <c r="I11" s="130"/>
      <c r="J11" s="111"/>
      <c r="K11" s="111"/>
      <c r="L11" s="111"/>
      <c r="M11" s="111"/>
      <c r="N11" s="111"/>
      <c r="O11" s="111"/>
      <c r="P11" s="111"/>
      <c r="Q11" s="111"/>
      <c r="R11" s="111"/>
      <c r="S11" s="111"/>
      <c r="T11" s="111"/>
      <c r="U11" s="11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c r="IV11" s="11"/>
      <c r="IW11" s="11"/>
      <c r="IX11" s="11"/>
      <c r="IY11" s="11"/>
      <c r="IZ11" s="11"/>
      <c r="JA11" s="11"/>
      <c r="JB11" s="11"/>
      <c r="JC11" s="11"/>
      <c r="JD11" s="11"/>
      <c r="JE11" s="11"/>
      <c r="JF11" s="11"/>
      <c r="JG11" s="11"/>
      <c r="JH11" s="11"/>
      <c r="JI11" s="11"/>
      <c r="JJ11" s="11"/>
      <c r="JK11" s="11"/>
      <c r="JL11" s="11"/>
      <c r="JM11" s="11"/>
      <c r="JN11" s="11"/>
      <c r="JO11" s="11"/>
      <c r="JP11" s="11"/>
      <c r="JQ11" s="11"/>
      <c r="JR11" s="11"/>
      <c r="JS11" s="11"/>
      <c r="JT11" s="11"/>
      <c r="JU11" s="11"/>
      <c r="JV11" s="11"/>
      <c r="JW11" s="11"/>
      <c r="JX11" s="11"/>
      <c r="JY11" s="11"/>
      <c r="JZ11" s="11"/>
      <c r="KA11" s="11"/>
      <c r="KB11" s="11"/>
      <c r="KC11" s="11"/>
      <c r="KD11" s="11"/>
      <c r="KE11" s="11"/>
      <c r="KF11" s="11"/>
      <c r="KG11" s="11"/>
      <c r="KH11" s="11"/>
      <c r="KI11" s="11"/>
      <c r="KJ11" s="11"/>
      <c r="KK11" s="11"/>
      <c r="KL11" s="11"/>
      <c r="KM11" s="11"/>
      <c r="KN11" s="11"/>
      <c r="KO11" s="11"/>
      <c r="KP11" s="11"/>
      <c r="KQ11" s="11"/>
      <c r="KR11" s="11"/>
      <c r="KS11" s="11"/>
      <c r="KT11" s="11"/>
      <c r="KU11" s="11"/>
      <c r="KV11" s="11"/>
      <c r="KW11" s="11"/>
      <c r="KX11" s="11"/>
      <c r="KY11" s="11"/>
      <c r="KZ11" s="11"/>
      <c r="LA11" s="11"/>
      <c r="LB11" s="11"/>
      <c r="LC11" s="11"/>
      <c r="LD11" s="11"/>
      <c r="LE11" s="11"/>
      <c r="LF11" s="11"/>
      <c r="LG11" s="11"/>
      <c r="LH11" s="11"/>
      <c r="LI11" s="11"/>
      <c r="LJ11" s="11"/>
      <c r="LK11" s="11"/>
      <c r="LL11" s="11"/>
      <c r="LM11" s="11"/>
      <c r="LN11" s="11"/>
      <c r="LO11" s="11"/>
      <c r="LP11" s="11"/>
      <c r="LQ11" s="11"/>
      <c r="LR11" s="11"/>
      <c r="LS11" s="11"/>
      <c r="LT11" s="11"/>
      <c r="LU11" s="11"/>
      <c r="LV11" s="11"/>
      <c r="LW11" s="11"/>
      <c r="LX11" s="11"/>
      <c r="LY11" s="11"/>
      <c r="LZ11" s="11"/>
      <c r="MA11" s="11"/>
      <c r="MB11" s="11"/>
      <c r="MC11" s="11"/>
      <c r="MD11" s="11"/>
      <c r="ME11" s="11"/>
      <c r="MF11" s="11"/>
      <c r="MG11" s="11"/>
      <c r="MH11" s="11"/>
      <c r="MI11" s="11"/>
      <c r="MJ11" s="11"/>
      <c r="MK11" s="11"/>
      <c r="ML11" s="11"/>
      <c r="MM11" s="11"/>
      <c r="MN11" s="11"/>
      <c r="MO11" s="11"/>
      <c r="MP11" s="11"/>
      <c r="MQ11" s="11"/>
      <c r="MR11" s="11"/>
      <c r="MS11" s="11"/>
      <c r="MT11" s="11"/>
      <c r="MU11" s="11"/>
      <c r="MV11" s="11"/>
      <c r="MW11" s="11"/>
      <c r="MX11" s="11"/>
      <c r="MY11" s="11"/>
      <c r="MZ11" s="11"/>
      <c r="NA11" s="11"/>
      <c r="NB11" s="11"/>
      <c r="NC11" s="11"/>
      <c r="ND11" s="11"/>
      <c r="NE11" s="11"/>
      <c r="NF11" s="11"/>
      <c r="NG11" s="11"/>
      <c r="NH11" s="11"/>
      <c r="NI11" s="11"/>
      <c r="NJ11" s="11"/>
      <c r="NK11" s="11"/>
      <c r="NL11" s="11"/>
      <c r="NM11" s="11"/>
      <c r="NN11" s="11"/>
      <c r="NO11" s="11"/>
      <c r="NP11" s="11"/>
      <c r="NQ11" s="11"/>
      <c r="NR11" s="11"/>
      <c r="NS11" s="11"/>
      <c r="NT11" s="11"/>
      <c r="NU11" s="11"/>
      <c r="NV11" s="11"/>
      <c r="NW11" s="11"/>
      <c r="NX11" s="11"/>
      <c r="NY11" s="11"/>
      <c r="NZ11" s="11"/>
      <c r="OA11" s="11"/>
      <c r="OB11" s="11"/>
      <c r="OC11" s="11"/>
      <c r="OD11" s="11"/>
      <c r="OE11" s="11"/>
      <c r="OF11" s="11"/>
      <c r="OG11" s="11"/>
      <c r="OH11" s="11"/>
      <c r="OI11" s="11"/>
      <c r="OJ11" s="11"/>
      <c r="OK11" s="11"/>
      <c r="OL11" s="11"/>
      <c r="OM11" s="11"/>
      <c r="ON11" s="11"/>
      <c r="OO11" s="11"/>
      <c r="OP11" s="11"/>
      <c r="OQ11" s="11"/>
      <c r="OR11" s="11"/>
      <c r="OS11" s="11"/>
      <c r="OT11" s="11"/>
      <c r="OU11" s="11"/>
      <c r="OV11" s="11"/>
      <c r="OW11" s="11"/>
      <c r="OX11" s="11"/>
      <c r="OY11" s="11"/>
      <c r="OZ11" s="11"/>
      <c r="PA11" s="11"/>
      <c r="PB11" s="11"/>
      <c r="PC11" s="11"/>
      <c r="PD11" s="11"/>
      <c r="PE11" s="11"/>
      <c r="PF11" s="11"/>
      <c r="PG11" s="11"/>
      <c r="PH11" s="11"/>
      <c r="PI11" s="11"/>
      <c r="PJ11" s="11"/>
      <c r="PK11" s="11"/>
      <c r="PL11" s="11"/>
      <c r="PM11" s="11"/>
      <c r="PN11" s="11"/>
      <c r="PO11" s="11"/>
      <c r="PP11" s="11"/>
      <c r="PQ11" s="11"/>
      <c r="PR11" s="11"/>
      <c r="PS11" s="11"/>
      <c r="PT11" s="11"/>
      <c r="PU11" s="11"/>
      <c r="PV11" s="11"/>
      <c r="PW11" s="11"/>
      <c r="PX11" s="11"/>
      <c r="PY11" s="11"/>
      <c r="PZ11" s="11"/>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row>
    <row r="12" spans="1:501" ht="38">
      <c r="A12" s="7" t="s">
        <v>169</v>
      </c>
      <c r="B12" s="93" t="s">
        <v>275</v>
      </c>
      <c r="C12" s="134" t="s">
        <v>274</v>
      </c>
      <c r="D12" s="10" t="s">
        <v>249</v>
      </c>
      <c r="E12" s="139" t="s">
        <v>273</v>
      </c>
      <c r="F12" s="138"/>
      <c r="G12" s="138"/>
      <c r="H12" s="138"/>
      <c r="I12" s="138"/>
      <c r="J12" s="130"/>
      <c r="K12" s="130"/>
      <c r="L12" s="138"/>
      <c r="M12" s="138"/>
      <c r="N12" s="138"/>
      <c r="O12" s="138"/>
      <c r="P12" s="138"/>
      <c r="Q12" s="131"/>
      <c r="R12" s="131"/>
      <c r="S12" s="111"/>
      <c r="T12" s="111"/>
      <c r="U12" s="11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row>
    <row r="13" spans="1:501" ht="38">
      <c r="A13" s="7" t="s">
        <v>169</v>
      </c>
      <c r="B13" s="93" t="s">
        <v>272</v>
      </c>
      <c r="C13" s="134" t="s">
        <v>271</v>
      </c>
      <c r="D13" s="10" t="s">
        <v>249</v>
      </c>
      <c r="E13" s="139" t="s">
        <v>270</v>
      </c>
      <c r="F13" s="145"/>
      <c r="G13" s="145"/>
      <c r="H13" s="138"/>
      <c r="I13" s="138"/>
      <c r="J13" s="138"/>
      <c r="K13" s="138"/>
      <c r="L13" s="138"/>
      <c r="M13" s="138"/>
      <c r="N13" s="138"/>
      <c r="O13" s="138"/>
      <c r="P13" s="138"/>
      <c r="Q13" s="131"/>
      <c r="R13" s="111"/>
      <c r="S13" s="111"/>
      <c r="T13" s="111"/>
      <c r="U13" s="111"/>
      <c r="V13" s="111"/>
      <c r="W13" s="111"/>
      <c r="X13" s="131"/>
      <c r="Y13" s="131"/>
      <c r="Z13" s="131"/>
      <c r="AA13" s="111"/>
      <c r="AB13" s="111"/>
      <c r="AC13" s="131"/>
      <c r="AD13" s="131"/>
      <c r="AE13" s="131"/>
      <c r="AF13" s="131"/>
      <c r="AG13" s="131"/>
      <c r="AH13" s="131"/>
      <c r="AI13" s="131"/>
      <c r="AJ13" s="131"/>
      <c r="AK13" s="131"/>
      <c r="AL13" s="131"/>
      <c r="AM13" s="131"/>
      <c r="AN13" s="131"/>
      <c r="AO13" s="131"/>
      <c r="AP13" s="131"/>
      <c r="AQ13" s="13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row>
    <row r="14" spans="1:501" ht="87.5">
      <c r="A14" s="7" t="s">
        <v>169</v>
      </c>
      <c r="B14" s="9" t="s">
        <v>269</v>
      </c>
      <c r="C14" s="134" t="s">
        <v>268</v>
      </c>
      <c r="D14" s="10" t="s">
        <v>249</v>
      </c>
      <c r="E14" s="137" t="s">
        <v>257</v>
      </c>
      <c r="F14" s="130"/>
      <c r="G14" s="130"/>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31"/>
      <c r="GJ14" s="131"/>
      <c r="GK14" s="131"/>
      <c r="GL14" s="131"/>
      <c r="GM14" s="131"/>
      <c r="GN14" s="131"/>
      <c r="GO14" s="131"/>
      <c r="GP14" s="131"/>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c r="MY14" s="13"/>
      <c r="MZ14" s="13"/>
      <c r="NA14" s="13"/>
      <c r="NB14" s="13"/>
      <c r="NC14" s="13"/>
      <c r="ND14" s="13"/>
      <c r="NE14" s="13"/>
      <c r="NF14" s="13"/>
      <c r="NG14" s="13"/>
      <c r="NH14" s="13"/>
      <c r="NI14" s="13"/>
      <c r="NJ14" s="13"/>
      <c r="NK14" s="13"/>
      <c r="NL14" s="13"/>
      <c r="NM14" s="13"/>
      <c r="NN14" s="13"/>
      <c r="NO14" s="13"/>
      <c r="NP14" s="13"/>
      <c r="NQ14" s="13"/>
      <c r="NR14" s="13"/>
      <c r="NS14" s="13"/>
      <c r="NT14" s="13"/>
      <c r="NU14" s="13"/>
      <c r="NV14" s="13"/>
      <c r="NW14" s="13"/>
      <c r="NX14" s="13"/>
      <c r="NY14" s="13"/>
      <c r="NZ14" s="13"/>
      <c r="OA14" s="13"/>
      <c r="OB14" s="13"/>
      <c r="OC14" s="13"/>
      <c r="OD14" s="13"/>
      <c r="OE14" s="13"/>
      <c r="OF14" s="13"/>
      <c r="OG14" s="13"/>
      <c r="OH14" s="13"/>
      <c r="OI14" s="13"/>
      <c r="OJ14" s="13"/>
      <c r="OK14" s="13"/>
      <c r="OL14" s="13"/>
      <c r="OM14" s="13"/>
      <c r="ON14" s="13"/>
      <c r="OO14" s="13"/>
      <c r="OP14" s="13"/>
      <c r="OQ14" s="13"/>
      <c r="OR14" s="13"/>
      <c r="OS14" s="13"/>
      <c r="OT14" s="13"/>
      <c r="OU14" s="13"/>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c r="QJ14" s="13"/>
      <c r="QK14" s="13"/>
      <c r="QL14" s="13"/>
      <c r="QM14" s="13"/>
      <c r="QN14" s="13"/>
      <c r="QO14" s="13"/>
      <c r="QP14" s="13"/>
      <c r="QQ14" s="13"/>
      <c r="QR14" s="13"/>
      <c r="QS14" s="13"/>
      <c r="QT14" s="13"/>
      <c r="QU14" s="13"/>
      <c r="QV14" s="13"/>
      <c r="QW14" s="13"/>
      <c r="QX14" s="13"/>
      <c r="QY14" s="13"/>
      <c r="QZ14" s="13"/>
      <c r="RA14" s="13"/>
      <c r="RB14" s="13"/>
      <c r="RC14" s="13"/>
      <c r="RD14" s="13"/>
      <c r="RE14" s="13"/>
      <c r="RF14" s="13"/>
      <c r="RG14" s="13"/>
      <c r="RH14" s="13"/>
      <c r="RI14" s="13"/>
      <c r="RJ14" s="13"/>
      <c r="RK14" s="13"/>
      <c r="RL14" s="13"/>
      <c r="RM14" s="13"/>
      <c r="RN14" s="13"/>
      <c r="RO14" s="13"/>
      <c r="RP14" s="13"/>
      <c r="RQ14" s="13"/>
      <c r="RR14" s="13"/>
      <c r="RS14" s="13"/>
      <c r="RT14" s="13"/>
      <c r="RU14" s="13"/>
      <c r="RV14" s="13"/>
      <c r="RW14" s="13"/>
      <c r="RX14" s="13"/>
      <c r="RY14" s="13"/>
      <c r="RZ14" s="13"/>
      <c r="SA14" s="13"/>
      <c r="SB14" s="13"/>
      <c r="SC14" s="13"/>
      <c r="SD14" s="13"/>
      <c r="SE14" s="13"/>
      <c r="SF14" s="13"/>
      <c r="SG14" s="13"/>
    </row>
    <row r="15" spans="1:501" ht="25.5">
      <c r="A15" s="7" t="s">
        <v>169</v>
      </c>
      <c r="B15" s="9" t="s">
        <v>267</v>
      </c>
      <c r="C15" s="9" t="s">
        <v>266</v>
      </c>
      <c r="D15" s="10" t="s">
        <v>249</v>
      </c>
      <c r="E15" s="137" t="s">
        <v>257</v>
      </c>
      <c r="F15" s="130"/>
      <c r="G15" s="130"/>
      <c r="H15" s="130"/>
      <c r="I15" s="21"/>
      <c r="J15" s="21"/>
      <c r="K15" s="21"/>
      <c r="L15" s="21"/>
      <c r="M15" s="21"/>
      <c r="N15" s="21"/>
      <c r="O15" s="21"/>
      <c r="P15" s="21"/>
      <c r="Q15" s="21"/>
      <c r="R15" s="21"/>
      <c r="S15" s="2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1"/>
      <c r="FB15" s="131"/>
      <c r="FC15" s="131"/>
      <c r="FD15" s="131"/>
      <c r="FE15" s="131"/>
      <c r="FF15" s="131"/>
      <c r="FG15" s="131"/>
      <c r="FH15" s="131"/>
      <c r="FI15" s="131"/>
      <c r="FJ15" s="131"/>
      <c r="FK15" s="131"/>
      <c r="FL15" s="131"/>
      <c r="FM15" s="131"/>
      <c r="FN15" s="131"/>
      <c r="FO15" s="131"/>
      <c r="FP15" s="131"/>
      <c r="FQ15" s="131"/>
      <c r="FR15" s="131"/>
      <c r="FS15" s="131"/>
      <c r="FT15" s="131"/>
      <c r="FU15" s="131"/>
      <c r="FV15" s="131"/>
      <c r="FW15" s="131"/>
      <c r="FX15" s="131"/>
      <c r="FY15" s="131"/>
      <c r="FZ15" s="131"/>
      <c r="GA15" s="131"/>
      <c r="GB15" s="131"/>
      <c r="GC15" s="131"/>
      <c r="GD15" s="131"/>
      <c r="GE15" s="131"/>
      <c r="GF15" s="131"/>
      <c r="GG15" s="131"/>
      <c r="GH15" s="131"/>
      <c r="GI15" s="131"/>
      <c r="GJ15" s="131"/>
      <c r="GK15" s="131"/>
      <c r="GL15" s="131"/>
      <c r="GM15" s="131"/>
      <c r="GN15" s="131"/>
      <c r="GO15" s="131"/>
      <c r="GP15" s="131"/>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c r="MY15" s="13"/>
      <c r="MZ15" s="13"/>
      <c r="NA15" s="13"/>
      <c r="NB15" s="13"/>
      <c r="NC15" s="13"/>
      <c r="ND15" s="13"/>
      <c r="NE15" s="13"/>
      <c r="NF15" s="13"/>
      <c r="NG15" s="13"/>
      <c r="NH15" s="13"/>
      <c r="NI15" s="13"/>
      <c r="NJ15" s="13"/>
      <c r="NK15" s="13"/>
      <c r="NL15" s="13"/>
      <c r="NM15" s="13"/>
      <c r="NN15" s="13"/>
      <c r="NO15" s="13"/>
      <c r="NP15" s="13"/>
      <c r="NQ15" s="13"/>
      <c r="NR15" s="13"/>
      <c r="NS15" s="13"/>
      <c r="NT15" s="13"/>
      <c r="NU15" s="13"/>
      <c r="NV15" s="13"/>
      <c r="NW15" s="13"/>
      <c r="NX15" s="13"/>
      <c r="NY15" s="13"/>
      <c r="NZ15" s="13"/>
      <c r="OA15" s="13"/>
      <c r="OB15" s="13"/>
      <c r="OC15" s="13"/>
      <c r="OD15" s="13"/>
      <c r="OE15" s="13"/>
      <c r="OF15" s="13"/>
      <c r="OG15" s="13"/>
      <c r="OH15" s="13"/>
      <c r="OI15" s="13"/>
      <c r="OJ15" s="13"/>
      <c r="OK15" s="13"/>
      <c r="OL15" s="13"/>
      <c r="OM15" s="13"/>
      <c r="ON15" s="13"/>
      <c r="OO15" s="13"/>
      <c r="OP15" s="13"/>
      <c r="OQ15" s="13"/>
      <c r="OR15" s="13"/>
      <c r="OS15" s="13"/>
      <c r="OT15" s="13"/>
      <c r="OU15" s="13"/>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c r="QJ15" s="13"/>
      <c r="QK15" s="13"/>
      <c r="QL15" s="13"/>
      <c r="QM15" s="13"/>
      <c r="QN15" s="13"/>
      <c r="QO15" s="13"/>
      <c r="QP15" s="13"/>
      <c r="QQ15" s="13"/>
      <c r="QR15" s="13"/>
      <c r="QS15" s="13"/>
      <c r="QT15" s="13"/>
      <c r="QU15" s="13"/>
      <c r="QV15" s="13"/>
      <c r="QW15" s="13"/>
      <c r="QX15" s="13"/>
      <c r="QY15" s="13"/>
      <c r="QZ15" s="13"/>
      <c r="RA15" s="13"/>
      <c r="RB15" s="13"/>
      <c r="RC15" s="13"/>
      <c r="RD15" s="13"/>
      <c r="RE15" s="13"/>
      <c r="RF15" s="13"/>
      <c r="RG15" s="13"/>
      <c r="RH15" s="13"/>
      <c r="RI15" s="13"/>
      <c r="RJ15" s="13"/>
      <c r="RK15" s="13"/>
      <c r="RL15" s="13"/>
      <c r="RM15" s="13"/>
      <c r="RN15" s="13"/>
      <c r="RO15" s="13"/>
      <c r="RP15" s="13"/>
      <c r="RQ15" s="13"/>
      <c r="RR15" s="13"/>
      <c r="RS15" s="13"/>
      <c r="RT15" s="13"/>
      <c r="RU15" s="13"/>
      <c r="RV15" s="13"/>
      <c r="RW15" s="13"/>
      <c r="RX15" s="13"/>
      <c r="RY15" s="13"/>
      <c r="RZ15" s="13"/>
      <c r="SA15" s="13"/>
      <c r="SB15" s="13"/>
      <c r="SC15" s="13"/>
      <c r="SD15" s="13"/>
      <c r="SE15" s="13"/>
      <c r="SF15" s="13"/>
      <c r="SG15" s="13"/>
    </row>
    <row r="16" spans="1:501" ht="75">
      <c r="A16" s="7" t="s">
        <v>169</v>
      </c>
      <c r="B16" s="9" t="s">
        <v>265</v>
      </c>
      <c r="C16" s="134" t="s">
        <v>264</v>
      </c>
      <c r="D16" s="10" t="s">
        <v>249</v>
      </c>
      <c r="E16" s="137" t="s">
        <v>257</v>
      </c>
      <c r="F16" s="130"/>
      <c r="G16" s="130"/>
      <c r="H16" s="21"/>
      <c r="I16" s="21"/>
      <c r="J16" s="21"/>
      <c r="K16" s="21"/>
      <c r="L16" s="21"/>
      <c r="M16" s="21"/>
      <c r="N16" s="21"/>
      <c r="O16" s="21"/>
      <c r="P16" s="21"/>
      <c r="Q16" s="21"/>
      <c r="R16" s="21"/>
      <c r="S16" s="2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1"/>
      <c r="FB16" s="131"/>
      <c r="FC16" s="131"/>
      <c r="FD16" s="131"/>
      <c r="FE16" s="131"/>
      <c r="FF16" s="131"/>
      <c r="FG16" s="131"/>
      <c r="FH16" s="131"/>
      <c r="FI16" s="131"/>
      <c r="FJ16" s="131"/>
      <c r="FK16" s="131"/>
      <c r="FL16" s="131"/>
      <c r="FM16" s="131"/>
      <c r="FN16" s="131"/>
      <c r="FO16" s="131"/>
      <c r="FP16" s="131"/>
      <c r="FQ16" s="131"/>
      <c r="FR16" s="131"/>
      <c r="FS16" s="131"/>
      <c r="FT16" s="131"/>
      <c r="FU16" s="131"/>
      <c r="FV16" s="131"/>
      <c r="FW16" s="131"/>
      <c r="FX16" s="131"/>
      <c r="FY16" s="131"/>
      <c r="FZ16" s="131"/>
      <c r="GA16" s="131"/>
      <c r="GB16" s="131"/>
      <c r="GC16" s="131"/>
      <c r="GD16" s="131"/>
      <c r="GE16" s="131"/>
      <c r="GF16" s="131"/>
      <c r="GG16" s="131"/>
      <c r="GH16" s="131"/>
      <c r="GI16" s="131"/>
      <c r="GJ16" s="131"/>
      <c r="GK16" s="131"/>
      <c r="GL16" s="131"/>
      <c r="GM16" s="131"/>
      <c r="GN16" s="131"/>
      <c r="GO16" s="131"/>
      <c r="GP16" s="131"/>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c r="MY16" s="13"/>
      <c r="MZ16" s="13"/>
      <c r="NA16" s="13"/>
      <c r="NB16" s="13"/>
      <c r="NC16" s="13"/>
      <c r="ND16" s="13"/>
      <c r="NE16" s="13"/>
      <c r="NF16" s="13"/>
      <c r="NG16" s="13"/>
      <c r="NH16" s="13"/>
      <c r="NI16" s="13"/>
      <c r="NJ16" s="13"/>
      <c r="NK16" s="13"/>
      <c r="NL16" s="13"/>
      <c r="NM16" s="13"/>
      <c r="NN16" s="13"/>
      <c r="NO16" s="13"/>
      <c r="NP16" s="13"/>
      <c r="NQ16" s="13"/>
      <c r="NR16" s="13"/>
      <c r="NS16" s="13"/>
      <c r="NT16" s="13"/>
      <c r="NU16" s="13"/>
      <c r="NV16" s="13"/>
      <c r="NW16" s="13"/>
      <c r="NX16" s="13"/>
      <c r="NY16" s="13"/>
      <c r="NZ16" s="13"/>
      <c r="OA16" s="13"/>
      <c r="OB16" s="13"/>
      <c r="OC16" s="13"/>
      <c r="OD16" s="13"/>
      <c r="OE16" s="13"/>
      <c r="OF16" s="13"/>
      <c r="OG16" s="13"/>
      <c r="OH16" s="13"/>
      <c r="OI16" s="13"/>
      <c r="OJ16" s="13"/>
      <c r="OK16" s="13"/>
      <c r="OL16" s="13"/>
      <c r="OM16" s="13"/>
      <c r="ON16" s="13"/>
      <c r="OO16" s="13"/>
      <c r="OP16" s="13"/>
      <c r="OQ16" s="13"/>
      <c r="OR16" s="13"/>
      <c r="OS16" s="13"/>
      <c r="OT16" s="13"/>
      <c r="OU16" s="13"/>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c r="QJ16" s="13"/>
      <c r="QK16" s="13"/>
      <c r="QL16" s="13"/>
      <c r="QM16" s="13"/>
      <c r="QN16" s="13"/>
      <c r="QO16" s="13"/>
      <c r="QP16" s="13"/>
      <c r="QQ16" s="13"/>
      <c r="QR16" s="13"/>
      <c r="QS16" s="13"/>
      <c r="QT16" s="13"/>
      <c r="QU16" s="13"/>
      <c r="QV16" s="13"/>
      <c r="QW16" s="13"/>
      <c r="QX16" s="13"/>
      <c r="QY16" s="13"/>
      <c r="QZ16" s="13"/>
      <c r="RA16" s="13"/>
      <c r="RB16" s="13"/>
      <c r="RC16" s="13"/>
      <c r="RD16" s="13"/>
      <c r="RE16" s="13"/>
      <c r="RF16" s="13"/>
      <c r="RG16" s="13"/>
      <c r="RH16" s="13"/>
      <c r="RI16" s="13"/>
      <c r="RJ16" s="13"/>
      <c r="RK16" s="13"/>
      <c r="RL16" s="13"/>
      <c r="RM16" s="13"/>
      <c r="RN16" s="13"/>
      <c r="RO16" s="13"/>
      <c r="RP16" s="13"/>
      <c r="RQ16" s="13"/>
      <c r="RR16" s="13"/>
      <c r="RS16" s="13"/>
      <c r="RT16" s="13"/>
      <c r="RU16" s="13"/>
      <c r="RV16" s="13"/>
      <c r="RW16" s="13"/>
      <c r="RX16" s="13"/>
      <c r="RY16" s="13"/>
      <c r="RZ16" s="13"/>
      <c r="SA16" s="13"/>
      <c r="SB16" s="13"/>
      <c r="SC16" s="13"/>
      <c r="SD16" s="13"/>
      <c r="SE16" s="13"/>
      <c r="SF16" s="13"/>
      <c r="SG16" s="13"/>
    </row>
    <row r="17" spans="1:501" ht="25.5">
      <c r="A17" s="7" t="s">
        <v>169</v>
      </c>
      <c r="B17" s="9" t="s">
        <v>263</v>
      </c>
      <c r="C17" s="134" t="s">
        <v>262</v>
      </c>
      <c r="D17" s="10" t="s">
        <v>249</v>
      </c>
      <c r="E17" s="137" t="s">
        <v>257</v>
      </c>
      <c r="F17" s="130"/>
      <c r="G17" s="130"/>
      <c r="H17" s="21"/>
      <c r="I17" s="21"/>
      <c r="J17" s="21"/>
      <c r="K17" s="21"/>
      <c r="L17" s="21"/>
      <c r="M17" s="21"/>
      <c r="N17" s="21"/>
      <c r="O17" s="21"/>
      <c r="P17" s="21"/>
      <c r="Q17" s="21"/>
      <c r="R17" s="21"/>
      <c r="S17" s="2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31"/>
      <c r="FJ17" s="131"/>
      <c r="FK17" s="131"/>
      <c r="FL17" s="131"/>
      <c r="FM17" s="131"/>
      <c r="FN17" s="131"/>
      <c r="FO17" s="131"/>
      <c r="FP17" s="131"/>
      <c r="FQ17" s="131"/>
      <c r="FR17" s="131"/>
      <c r="FS17" s="131"/>
      <c r="FT17" s="131"/>
      <c r="FU17" s="131"/>
      <c r="FV17" s="131"/>
      <c r="FW17" s="131"/>
      <c r="FX17" s="131"/>
      <c r="FY17" s="131"/>
      <c r="FZ17" s="131"/>
      <c r="GA17" s="131"/>
      <c r="GB17" s="131"/>
      <c r="GC17" s="131"/>
      <c r="GD17" s="131"/>
      <c r="GE17" s="131"/>
      <c r="GF17" s="131"/>
      <c r="GG17" s="131"/>
      <c r="GH17" s="131"/>
      <c r="GI17" s="131"/>
      <c r="GJ17" s="131"/>
      <c r="GK17" s="131"/>
      <c r="GL17" s="131"/>
      <c r="GM17" s="131"/>
      <c r="GN17" s="131"/>
      <c r="GO17" s="131"/>
      <c r="GP17" s="131"/>
      <c r="GQ17" s="131"/>
      <c r="GR17" s="131"/>
      <c r="GS17" s="131"/>
      <c r="GT17" s="131"/>
      <c r="GU17" s="131"/>
      <c r="GV17" s="131"/>
      <c r="GW17" s="131"/>
      <c r="GX17" s="131"/>
      <c r="GY17" s="131"/>
      <c r="GZ17" s="131"/>
      <c r="HA17" s="131"/>
      <c r="HB17" s="131"/>
      <c r="HC17" s="131"/>
      <c r="HD17" s="131"/>
      <c r="HE17" s="131"/>
      <c r="HF17" s="131"/>
      <c r="HG17" s="131"/>
      <c r="HH17" s="131"/>
      <c r="HI17" s="131"/>
      <c r="HJ17" s="131"/>
      <c r="HK17" s="131"/>
      <c r="HL17" s="131"/>
      <c r="HM17" s="131"/>
      <c r="HN17" s="131"/>
      <c r="HO17" s="131"/>
      <c r="HP17" s="131"/>
      <c r="HQ17" s="131"/>
      <c r="HR17" s="131"/>
      <c r="HS17" s="131"/>
      <c r="HT17" s="131"/>
      <c r="HU17" s="131"/>
      <c r="HV17" s="131"/>
      <c r="HW17" s="131"/>
      <c r="HX17" s="131"/>
      <c r="HY17" s="131"/>
      <c r="HZ17" s="131"/>
      <c r="IA17" s="131"/>
      <c r="IB17" s="131"/>
      <c r="IC17" s="131"/>
      <c r="ID17" s="131"/>
      <c r="IE17" s="131"/>
      <c r="IF17" s="131"/>
      <c r="IG17" s="13"/>
      <c r="IH17" s="13"/>
      <c r="II17" s="13"/>
      <c r="IJ17" s="13"/>
      <c r="IK17" s="13"/>
      <c r="IL17" s="131"/>
      <c r="IM17" s="131"/>
      <c r="IN17" s="131"/>
      <c r="IO17" s="131"/>
      <c r="IP17" s="131"/>
      <c r="IQ17" s="131"/>
      <c r="IR17" s="131"/>
      <c r="IS17" s="131"/>
      <c r="IT17" s="131"/>
      <c r="IU17" s="131"/>
      <c r="IV17" s="131"/>
      <c r="IW17" s="13"/>
      <c r="IX17" s="13"/>
      <c r="IY17" s="13"/>
      <c r="IZ17" s="13"/>
      <c r="JA17" s="13"/>
      <c r="JB17" s="13"/>
      <c r="JC17" s="13"/>
      <c r="JD17" s="13"/>
      <c r="JE17" s="13"/>
      <c r="JF17" s="131"/>
      <c r="JG17" s="131"/>
      <c r="JH17" s="131"/>
      <c r="JI17" s="131"/>
      <c r="JJ17" s="131"/>
      <c r="JK17" s="131"/>
      <c r="JL17" s="131"/>
      <c r="JM17" s="131"/>
      <c r="JN17" s="131"/>
      <c r="JO17" s="131"/>
      <c r="JP17" s="131"/>
      <c r="JQ17" s="13"/>
      <c r="JR17" s="13"/>
      <c r="JS17" s="13"/>
      <c r="JT17" s="13"/>
      <c r="JU17" s="13"/>
      <c r="JV17" s="131"/>
      <c r="JW17" s="131"/>
      <c r="JX17" s="131"/>
      <c r="JY17" s="13"/>
      <c r="JZ17" s="13"/>
      <c r="KA17" s="13"/>
      <c r="KB17" s="13"/>
      <c r="KC17" s="13"/>
      <c r="KD17" s="131"/>
      <c r="KE17" s="131"/>
      <c r="KF17" s="131"/>
      <c r="KG17" s="13"/>
      <c r="KH17" s="13"/>
      <c r="KI17" s="13"/>
      <c r="KJ17" s="13"/>
      <c r="KK17" s="13"/>
      <c r="KL17" s="131"/>
      <c r="KM17" s="131"/>
      <c r="KN17" s="131"/>
      <c r="KO17" s="13"/>
      <c r="KP17" s="13"/>
      <c r="KQ17" s="13"/>
      <c r="KR17" s="13"/>
      <c r="KS17" s="13"/>
      <c r="KT17" s="131"/>
      <c r="KU17" s="131"/>
      <c r="KV17" s="131"/>
      <c r="KW17" s="13"/>
      <c r="KX17" s="13"/>
      <c r="KY17" s="13"/>
      <c r="KZ17" s="13"/>
      <c r="LA17" s="13"/>
      <c r="LB17" s="13"/>
      <c r="LC17" s="13"/>
      <c r="LD17" s="13"/>
      <c r="LE17" s="13"/>
      <c r="LF17" s="131"/>
      <c r="LG17" s="131"/>
      <c r="LH17" s="131"/>
      <c r="LI17" s="13"/>
      <c r="LJ17" s="13"/>
      <c r="LK17" s="13"/>
      <c r="LL17" s="13"/>
      <c r="LM17" s="13"/>
      <c r="LN17" s="13"/>
      <c r="LO17" s="13"/>
      <c r="LP17" s="13"/>
      <c r="LQ17" s="13"/>
      <c r="LR17" s="131"/>
      <c r="LS17" s="131"/>
      <c r="LT17" s="131"/>
      <c r="LU17" s="13"/>
      <c r="LV17" s="13"/>
      <c r="LW17" s="13"/>
      <c r="LX17" s="13"/>
      <c r="LY17" s="13"/>
      <c r="LZ17" s="13"/>
      <c r="MA17" s="13"/>
      <c r="MB17" s="13"/>
      <c r="MC17" s="13"/>
      <c r="MD17" s="13"/>
      <c r="ME17" s="13"/>
      <c r="MF17" s="13"/>
      <c r="MG17" s="13"/>
      <c r="MH17" s="131"/>
      <c r="MI17" s="131"/>
      <c r="MJ17" s="131"/>
      <c r="MK17" s="13"/>
      <c r="ML17" s="13"/>
      <c r="MM17" s="13"/>
      <c r="MN17" s="13"/>
      <c r="MO17" s="13"/>
      <c r="MP17" s="13"/>
      <c r="MQ17" s="13"/>
      <c r="MR17" s="13"/>
      <c r="MS17" s="13"/>
      <c r="MT17" s="131"/>
      <c r="MU17" s="131"/>
      <c r="MV17" s="131"/>
      <c r="MW17" s="13"/>
      <c r="MX17" s="13"/>
      <c r="MY17" s="13"/>
      <c r="MZ17" s="13"/>
      <c r="NA17" s="13"/>
      <c r="NB17" s="13"/>
      <c r="NC17" s="13"/>
      <c r="ND17" s="13"/>
      <c r="NE17" s="13"/>
      <c r="NF17" s="13"/>
      <c r="NG17" s="13"/>
      <c r="NH17" s="13"/>
      <c r="NI17" s="13"/>
      <c r="NJ17" s="131"/>
      <c r="NK17" s="131"/>
      <c r="NL17" s="131"/>
      <c r="NM17" s="13"/>
      <c r="NN17" s="13"/>
      <c r="NO17" s="13"/>
      <c r="NP17" s="13"/>
      <c r="NQ17" s="13"/>
      <c r="NR17" s="13"/>
      <c r="NS17" s="13"/>
      <c r="NT17" s="13"/>
      <c r="NU17" s="13"/>
      <c r="NV17" s="131"/>
      <c r="NW17" s="131"/>
      <c r="NX17" s="131"/>
      <c r="NY17" s="13"/>
      <c r="NZ17" s="13"/>
      <c r="OA17" s="13"/>
      <c r="OB17" s="13"/>
      <c r="OC17" s="13"/>
      <c r="OD17" s="13"/>
      <c r="OE17" s="13"/>
      <c r="OF17" s="13"/>
      <c r="OG17" s="13"/>
      <c r="OH17" s="131"/>
      <c r="OI17" s="131"/>
      <c r="OJ17" s="131"/>
      <c r="OK17" s="13"/>
      <c r="OL17" s="13"/>
      <c r="OM17" s="13"/>
      <c r="ON17" s="13"/>
      <c r="OO17" s="13"/>
      <c r="OP17" s="13"/>
      <c r="OQ17" s="13"/>
      <c r="OR17" s="13"/>
      <c r="OS17" s="13"/>
      <c r="OT17" s="13"/>
      <c r="OU17" s="13"/>
      <c r="OV17" s="13"/>
      <c r="OW17" s="13"/>
      <c r="OX17" s="131"/>
      <c r="OY17" s="131"/>
      <c r="OZ17" s="131"/>
      <c r="PA17" s="13"/>
      <c r="PB17" s="13"/>
      <c r="PC17" s="13"/>
      <c r="PD17" s="13"/>
      <c r="PE17" s="13"/>
      <c r="PF17" s="131"/>
      <c r="PG17" s="131"/>
      <c r="PH17" s="131"/>
      <c r="PI17" s="13"/>
      <c r="PJ17" s="13"/>
      <c r="PK17" s="13"/>
      <c r="PL17" s="13"/>
      <c r="PM17" s="13"/>
      <c r="PN17" s="13"/>
      <c r="PO17" s="13"/>
      <c r="PP17" s="13"/>
      <c r="PQ17" s="13"/>
      <c r="PR17" s="131"/>
      <c r="PS17" s="131"/>
      <c r="PT17" s="131"/>
      <c r="PU17" s="13"/>
      <c r="PV17" s="13"/>
      <c r="PW17" s="13"/>
      <c r="PX17" s="13"/>
      <c r="PY17" s="13"/>
      <c r="PZ17" s="13"/>
      <c r="QA17" s="13"/>
      <c r="QB17" s="13"/>
      <c r="QC17" s="13"/>
      <c r="QD17" s="131"/>
      <c r="QE17" s="131"/>
      <c r="QF17" s="131"/>
      <c r="QG17" s="13"/>
      <c r="QH17" s="13"/>
      <c r="QI17" s="13"/>
      <c r="QJ17" s="13"/>
      <c r="QK17" s="13"/>
      <c r="QL17" s="13"/>
      <c r="QM17" s="13"/>
      <c r="QN17" s="13"/>
      <c r="QO17" s="13"/>
      <c r="QP17" s="131"/>
      <c r="QQ17" s="131"/>
      <c r="QR17" s="131"/>
      <c r="QS17" s="13"/>
      <c r="QT17" s="13"/>
      <c r="QU17" s="13"/>
      <c r="QV17" s="13"/>
      <c r="QW17" s="13"/>
      <c r="QX17" s="131"/>
      <c r="QY17" s="131"/>
      <c r="QZ17" s="131"/>
      <c r="RA17" s="13"/>
      <c r="RB17" s="13"/>
      <c r="RC17" s="13"/>
      <c r="RD17" s="13"/>
      <c r="RE17" s="13"/>
      <c r="RF17" s="13"/>
      <c r="RG17" s="13"/>
      <c r="RH17" s="13"/>
      <c r="RI17" s="13"/>
      <c r="RJ17" s="131"/>
      <c r="RK17" s="131"/>
      <c r="RL17" s="131"/>
      <c r="RM17" s="13"/>
      <c r="RN17" s="13"/>
      <c r="RO17" s="13"/>
      <c r="RP17" s="13"/>
      <c r="RQ17" s="13"/>
      <c r="RR17" s="13"/>
      <c r="RS17" s="13"/>
      <c r="RT17" s="13"/>
      <c r="RU17" s="13"/>
      <c r="RV17" s="13"/>
      <c r="RW17" s="13"/>
      <c r="RX17" s="13"/>
      <c r="RY17" s="13"/>
      <c r="RZ17" s="131"/>
      <c r="SA17" s="131"/>
      <c r="SB17" s="131"/>
      <c r="SC17" s="13"/>
      <c r="SD17" s="13"/>
      <c r="SE17" s="13"/>
      <c r="SF17" s="13"/>
      <c r="SG17" s="13"/>
    </row>
    <row r="18" spans="1:501" ht="25.5">
      <c r="A18" s="7" t="s">
        <v>169</v>
      </c>
      <c r="B18" s="9" t="s">
        <v>261</v>
      </c>
      <c r="C18" s="134" t="s">
        <v>260</v>
      </c>
      <c r="D18" s="10" t="s">
        <v>249</v>
      </c>
      <c r="E18" s="137" t="s">
        <v>257</v>
      </c>
      <c r="F18" s="130"/>
      <c r="G18" s="130"/>
      <c r="H18" s="21"/>
      <c r="I18" s="21"/>
      <c r="J18" s="21"/>
      <c r="K18" s="21"/>
      <c r="L18" s="21"/>
      <c r="M18" s="21"/>
      <c r="N18" s="21"/>
      <c r="O18" s="21"/>
      <c r="P18" s="21"/>
      <c r="Q18" s="21"/>
      <c r="R18" s="21"/>
      <c r="S18" s="2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c r="FV18" s="131"/>
      <c r="FW18" s="131"/>
      <c r="FX18" s="131"/>
      <c r="FY18" s="131"/>
      <c r="FZ18" s="131"/>
      <c r="GA18" s="131"/>
      <c r="GB18" s="131"/>
      <c r="GC18" s="131"/>
      <c r="GD18" s="131"/>
      <c r="GE18" s="131"/>
      <c r="GF18" s="131"/>
      <c r="GG18" s="131"/>
      <c r="GH18" s="131"/>
      <c r="GI18" s="131"/>
      <c r="GJ18" s="131"/>
      <c r="GK18" s="131"/>
      <c r="GL18" s="131"/>
      <c r="GM18" s="131"/>
      <c r="GN18" s="131"/>
      <c r="GO18" s="131"/>
      <c r="GP18" s="131"/>
      <c r="GQ18" s="131"/>
      <c r="GR18" s="131"/>
      <c r="GS18" s="131"/>
      <c r="GT18" s="131"/>
      <c r="GU18" s="131"/>
      <c r="GV18" s="131"/>
      <c r="GW18" s="131"/>
      <c r="GX18" s="131"/>
      <c r="GY18" s="131"/>
      <c r="GZ18" s="131"/>
      <c r="HA18" s="131"/>
      <c r="HB18" s="131"/>
      <c r="HC18" s="131"/>
      <c r="HD18" s="131"/>
      <c r="HE18" s="131"/>
      <c r="HF18" s="131"/>
      <c r="HG18" s="131"/>
      <c r="HH18" s="131"/>
      <c r="HI18" s="131"/>
      <c r="HJ18" s="131"/>
      <c r="HK18" s="131"/>
      <c r="HL18" s="131"/>
      <c r="HM18" s="131"/>
      <c r="HN18" s="131"/>
      <c r="HO18" s="131"/>
      <c r="HP18" s="131"/>
      <c r="HQ18" s="131"/>
      <c r="HR18" s="131"/>
      <c r="HS18" s="131"/>
      <c r="HT18" s="131"/>
      <c r="HU18" s="131"/>
      <c r="HV18" s="131"/>
      <c r="HW18" s="131"/>
      <c r="HX18" s="131"/>
      <c r="HY18" s="131"/>
      <c r="HZ18" s="131"/>
      <c r="IA18" s="131"/>
      <c r="IB18" s="131"/>
      <c r="IC18" s="131"/>
      <c r="ID18" s="131"/>
      <c r="IE18" s="131"/>
      <c r="IF18" s="131"/>
      <c r="IG18" s="13"/>
      <c r="IH18" s="13"/>
      <c r="II18" s="13"/>
      <c r="IJ18" s="13"/>
      <c r="IK18" s="13"/>
      <c r="IL18" s="131"/>
      <c r="IM18" s="131"/>
      <c r="IN18" s="131"/>
      <c r="IO18" s="131"/>
      <c r="IP18" s="131"/>
      <c r="IQ18" s="131"/>
      <c r="IR18" s="131"/>
      <c r="IS18" s="131"/>
      <c r="IT18" s="131"/>
      <c r="IU18" s="131"/>
      <c r="IV18" s="131"/>
      <c r="IW18" s="13"/>
      <c r="IX18" s="13"/>
      <c r="IY18" s="13"/>
      <c r="IZ18" s="13"/>
      <c r="JA18" s="13"/>
      <c r="JB18" s="13"/>
      <c r="JC18" s="13"/>
      <c r="JD18" s="13"/>
      <c r="JE18" s="13"/>
      <c r="JF18" s="131"/>
      <c r="JG18" s="131"/>
      <c r="JH18" s="131"/>
      <c r="JI18" s="131"/>
      <c r="JJ18" s="131"/>
      <c r="JK18" s="131"/>
      <c r="JL18" s="131"/>
      <c r="JM18" s="131"/>
      <c r="JN18" s="131"/>
      <c r="JO18" s="131"/>
      <c r="JP18" s="131"/>
      <c r="JQ18" s="13"/>
      <c r="JR18" s="13"/>
      <c r="JS18" s="13"/>
      <c r="JT18" s="13"/>
      <c r="JU18" s="13"/>
      <c r="JV18" s="131"/>
      <c r="JW18" s="131"/>
      <c r="JX18" s="131"/>
      <c r="JY18" s="13"/>
      <c r="JZ18" s="13"/>
      <c r="KA18" s="13"/>
      <c r="KB18" s="13"/>
      <c r="KC18" s="13"/>
      <c r="KD18" s="131"/>
      <c r="KE18" s="131"/>
      <c r="KF18" s="131"/>
      <c r="KG18" s="13"/>
      <c r="KH18" s="13"/>
      <c r="KI18" s="13"/>
      <c r="KJ18" s="13"/>
      <c r="KK18" s="13"/>
      <c r="KL18" s="131"/>
      <c r="KM18" s="131"/>
      <c r="KN18" s="131"/>
      <c r="KO18" s="13"/>
      <c r="KP18" s="13"/>
      <c r="KQ18" s="13"/>
      <c r="KR18" s="13"/>
      <c r="KS18" s="13"/>
      <c r="KT18" s="131"/>
      <c r="KU18" s="131"/>
      <c r="KV18" s="131"/>
      <c r="KW18" s="13"/>
      <c r="KX18" s="13"/>
      <c r="KY18" s="13"/>
      <c r="KZ18" s="13"/>
      <c r="LA18" s="13"/>
      <c r="LB18" s="13"/>
      <c r="LC18" s="13"/>
      <c r="LD18" s="13"/>
      <c r="LE18" s="13"/>
      <c r="LF18" s="131"/>
      <c r="LG18" s="131"/>
      <c r="LH18" s="131"/>
      <c r="LI18" s="13"/>
      <c r="LJ18" s="13"/>
      <c r="LK18" s="13"/>
      <c r="LL18" s="13"/>
      <c r="LM18" s="13"/>
      <c r="LN18" s="13"/>
      <c r="LO18" s="13"/>
      <c r="LP18" s="13"/>
      <c r="LQ18" s="13"/>
      <c r="LR18" s="131"/>
      <c r="LS18" s="131"/>
      <c r="LT18" s="131"/>
      <c r="LU18" s="13"/>
      <c r="LV18" s="13"/>
      <c r="LW18" s="13"/>
      <c r="LX18" s="13"/>
      <c r="LY18" s="13"/>
      <c r="LZ18" s="13"/>
      <c r="MA18" s="13"/>
      <c r="MB18" s="13"/>
      <c r="MC18" s="13"/>
      <c r="MD18" s="13"/>
      <c r="ME18" s="13"/>
      <c r="MF18" s="13"/>
      <c r="MG18" s="13"/>
      <c r="MH18" s="131"/>
      <c r="MI18" s="131"/>
      <c r="MJ18" s="131"/>
      <c r="MK18" s="13"/>
      <c r="ML18" s="13"/>
      <c r="MM18" s="13"/>
      <c r="MN18" s="13"/>
      <c r="MO18" s="13"/>
      <c r="MP18" s="13"/>
      <c r="MQ18" s="13"/>
      <c r="MR18" s="13"/>
      <c r="MS18" s="13"/>
      <c r="MT18" s="131"/>
      <c r="MU18" s="131"/>
      <c r="MV18" s="131"/>
      <c r="MW18" s="13"/>
      <c r="MX18" s="13"/>
      <c r="MY18" s="13"/>
      <c r="MZ18" s="13"/>
      <c r="NA18" s="13"/>
      <c r="NB18" s="13"/>
      <c r="NC18" s="13"/>
      <c r="ND18" s="13"/>
      <c r="NE18" s="13"/>
      <c r="NF18" s="13"/>
      <c r="NG18" s="13"/>
      <c r="NH18" s="13"/>
      <c r="NI18" s="13"/>
      <c r="NJ18" s="131"/>
      <c r="NK18" s="131"/>
      <c r="NL18" s="131"/>
      <c r="NM18" s="13"/>
      <c r="NN18" s="13"/>
      <c r="NO18" s="13"/>
      <c r="NP18" s="13"/>
      <c r="NQ18" s="13"/>
      <c r="NR18" s="13"/>
      <c r="NS18" s="13"/>
      <c r="NT18" s="13"/>
      <c r="NU18" s="13"/>
      <c r="NV18" s="131"/>
      <c r="NW18" s="131"/>
      <c r="NX18" s="131"/>
      <c r="NY18" s="13"/>
      <c r="NZ18" s="13"/>
      <c r="OA18" s="13"/>
      <c r="OB18" s="13"/>
      <c r="OC18" s="13"/>
      <c r="OD18" s="13"/>
      <c r="OE18" s="13"/>
      <c r="OF18" s="13"/>
      <c r="OG18" s="13"/>
      <c r="OH18" s="131"/>
      <c r="OI18" s="131"/>
      <c r="OJ18" s="131"/>
      <c r="OK18" s="13"/>
      <c r="OL18" s="13"/>
      <c r="OM18" s="13"/>
      <c r="ON18" s="13"/>
      <c r="OO18" s="13"/>
      <c r="OP18" s="13"/>
      <c r="OQ18" s="13"/>
      <c r="OR18" s="13"/>
      <c r="OS18" s="13"/>
      <c r="OT18" s="13"/>
      <c r="OU18" s="13"/>
      <c r="OV18" s="13"/>
      <c r="OW18" s="13"/>
      <c r="OX18" s="131"/>
      <c r="OY18" s="131"/>
      <c r="OZ18" s="131"/>
      <c r="PA18" s="13"/>
      <c r="PB18" s="13"/>
      <c r="PC18" s="13"/>
      <c r="PD18" s="13"/>
      <c r="PE18" s="13"/>
      <c r="PF18" s="131"/>
      <c r="PG18" s="131"/>
      <c r="PH18" s="131"/>
      <c r="PI18" s="13"/>
      <c r="PJ18" s="13"/>
      <c r="PK18" s="13"/>
      <c r="PL18" s="13"/>
      <c r="PM18" s="13"/>
      <c r="PN18" s="13"/>
      <c r="PO18" s="13"/>
      <c r="PP18" s="13"/>
      <c r="PQ18" s="13"/>
      <c r="PR18" s="131"/>
      <c r="PS18" s="131"/>
      <c r="PT18" s="131"/>
      <c r="PU18" s="13"/>
      <c r="PV18" s="13"/>
      <c r="PW18" s="13"/>
      <c r="PX18" s="13"/>
      <c r="PY18" s="13"/>
      <c r="PZ18" s="13"/>
      <c r="QA18" s="13"/>
      <c r="QB18" s="13"/>
      <c r="QC18" s="13"/>
      <c r="QD18" s="131"/>
      <c r="QE18" s="131"/>
      <c r="QF18" s="131"/>
      <c r="QG18" s="13"/>
      <c r="QH18" s="13"/>
      <c r="QI18" s="13"/>
      <c r="QJ18" s="13"/>
      <c r="QK18" s="13"/>
      <c r="QL18" s="13"/>
      <c r="QM18" s="13"/>
      <c r="QN18" s="13"/>
      <c r="QO18" s="13"/>
      <c r="QP18" s="131"/>
      <c r="QQ18" s="131"/>
      <c r="QR18" s="131"/>
      <c r="QS18" s="13"/>
      <c r="QT18" s="13"/>
      <c r="QU18" s="13"/>
      <c r="QV18" s="13"/>
      <c r="QW18" s="13"/>
      <c r="QX18" s="131"/>
      <c r="QY18" s="131"/>
      <c r="QZ18" s="131"/>
      <c r="RA18" s="13"/>
      <c r="RB18" s="13"/>
      <c r="RC18" s="13"/>
      <c r="RD18" s="13"/>
      <c r="RE18" s="13"/>
      <c r="RF18" s="13"/>
      <c r="RG18" s="13"/>
      <c r="RH18" s="13"/>
      <c r="RI18" s="13"/>
      <c r="RJ18" s="131"/>
      <c r="RK18" s="131"/>
      <c r="RL18" s="131"/>
      <c r="RM18" s="13"/>
      <c r="RN18" s="13"/>
      <c r="RO18" s="13"/>
      <c r="RP18" s="13"/>
      <c r="RQ18" s="13"/>
      <c r="RR18" s="13"/>
      <c r="RS18" s="13"/>
      <c r="RT18" s="13"/>
      <c r="RU18" s="13"/>
      <c r="RV18" s="13"/>
      <c r="RW18" s="13"/>
      <c r="RX18" s="13"/>
      <c r="RY18" s="13"/>
      <c r="RZ18" s="131"/>
      <c r="SA18" s="131"/>
      <c r="SB18" s="131"/>
      <c r="SC18" s="13"/>
      <c r="SD18" s="13"/>
      <c r="SE18" s="13"/>
      <c r="SF18" s="13"/>
      <c r="SG18" s="13"/>
    </row>
    <row r="19" spans="1:501" ht="25.5">
      <c r="A19" s="7" t="s">
        <v>169</v>
      </c>
      <c r="B19" s="9" t="s">
        <v>259</v>
      </c>
      <c r="C19" s="134" t="s">
        <v>258</v>
      </c>
      <c r="D19" s="10" t="s">
        <v>249</v>
      </c>
      <c r="E19" s="137" t="s">
        <v>257</v>
      </c>
      <c r="F19" s="130"/>
      <c r="G19" s="130"/>
      <c r="H19" s="136"/>
      <c r="I19" s="136"/>
      <c r="J19" s="136"/>
      <c r="K19" s="136"/>
      <c r="L19" s="136"/>
      <c r="M19" s="136"/>
      <c r="N19" s="21"/>
      <c r="O19" s="21"/>
      <c r="P19" s="21"/>
      <c r="Q19" s="21"/>
      <c r="R19" s="13"/>
      <c r="S19" s="13"/>
      <c r="T19" s="13"/>
      <c r="U19" s="13"/>
      <c r="V19" s="13"/>
      <c r="W19" s="135"/>
      <c r="X19" s="135"/>
      <c r="Y19" s="135"/>
      <c r="Z19" s="135"/>
      <c r="AA19" s="135"/>
      <c r="AB19" s="135"/>
      <c r="AC19" s="135"/>
      <c r="AD19" s="135"/>
      <c r="AE19" s="135"/>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31"/>
      <c r="FJ19" s="131"/>
      <c r="FK19" s="131"/>
      <c r="FL19" s="131"/>
      <c r="FM19" s="131"/>
      <c r="FN19" s="131"/>
      <c r="FO19" s="131"/>
      <c r="FP19" s="131"/>
      <c r="FQ19" s="131"/>
      <c r="FR19" s="131"/>
      <c r="FS19" s="131"/>
      <c r="FT19" s="131"/>
      <c r="FU19" s="131"/>
      <c r="FV19" s="131"/>
      <c r="FW19" s="131"/>
      <c r="FX19" s="131"/>
      <c r="FY19" s="131"/>
      <c r="FZ19" s="131"/>
      <c r="GA19" s="131"/>
      <c r="GB19" s="131"/>
      <c r="GC19" s="131"/>
      <c r="GD19" s="131"/>
      <c r="GE19" s="131"/>
      <c r="GF19" s="131"/>
      <c r="GG19" s="131"/>
      <c r="GH19" s="131"/>
      <c r="GI19" s="131"/>
      <c r="GJ19" s="131"/>
      <c r="GK19" s="131"/>
      <c r="GL19" s="131"/>
      <c r="GM19" s="131"/>
      <c r="GN19" s="131"/>
      <c r="GO19" s="131"/>
      <c r="GP19" s="131"/>
      <c r="GQ19" s="131"/>
      <c r="GR19" s="131"/>
      <c r="GS19" s="131"/>
      <c r="GT19" s="131"/>
      <c r="GU19" s="131"/>
      <c r="GV19" s="131"/>
      <c r="GW19" s="131"/>
      <c r="GX19" s="131"/>
      <c r="GY19" s="131"/>
      <c r="GZ19" s="131"/>
      <c r="HA19" s="131"/>
      <c r="HB19" s="131"/>
      <c r="HC19" s="131"/>
      <c r="HD19" s="131"/>
      <c r="HE19" s="131"/>
      <c r="HF19" s="131"/>
      <c r="HG19" s="131"/>
      <c r="HH19" s="131"/>
      <c r="HI19" s="131"/>
      <c r="HJ19" s="131"/>
      <c r="HK19" s="131"/>
      <c r="HL19" s="131"/>
      <c r="HM19" s="131"/>
      <c r="HN19" s="131"/>
      <c r="HO19" s="131"/>
      <c r="HP19" s="131"/>
      <c r="HQ19" s="131"/>
      <c r="HR19" s="131"/>
      <c r="HS19" s="131"/>
      <c r="HT19" s="131"/>
      <c r="HU19" s="131"/>
      <c r="HV19" s="131"/>
      <c r="HW19" s="131"/>
      <c r="HX19" s="131"/>
      <c r="HY19" s="131"/>
      <c r="HZ19" s="131"/>
      <c r="IA19" s="131"/>
      <c r="IB19" s="131"/>
      <c r="IC19" s="131"/>
      <c r="ID19" s="131"/>
      <c r="IE19" s="131"/>
      <c r="IF19" s="131"/>
      <c r="IG19" s="13"/>
      <c r="IH19" s="13"/>
      <c r="II19" s="13"/>
      <c r="IJ19" s="13"/>
      <c r="IK19" s="13"/>
      <c r="IL19" s="131"/>
      <c r="IM19" s="131"/>
      <c r="IN19" s="131"/>
      <c r="IO19" s="131"/>
      <c r="IP19" s="131"/>
      <c r="IQ19" s="131"/>
      <c r="IR19" s="131"/>
      <c r="IS19" s="131"/>
      <c r="IT19" s="131"/>
      <c r="IU19" s="131"/>
      <c r="IV19" s="131"/>
      <c r="IW19" s="13"/>
      <c r="IX19" s="13"/>
      <c r="IY19" s="13"/>
      <c r="IZ19" s="13"/>
      <c r="JA19" s="13"/>
      <c r="JB19" s="13"/>
      <c r="JC19" s="13"/>
      <c r="JD19" s="13"/>
      <c r="JE19" s="13"/>
      <c r="JF19" s="131"/>
      <c r="JG19" s="131"/>
      <c r="JH19" s="131"/>
      <c r="JI19" s="131"/>
      <c r="JJ19" s="131"/>
      <c r="JK19" s="131"/>
      <c r="JL19" s="131"/>
      <c r="JM19" s="131"/>
      <c r="JN19" s="131"/>
      <c r="JO19" s="131"/>
      <c r="JP19" s="131"/>
      <c r="JQ19" s="13"/>
      <c r="JR19" s="13"/>
      <c r="JS19" s="13"/>
      <c r="JT19" s="13"/>
      <c r="JU19" s="13"/>
      <c r="JV19" s="131"/>
      <c r="JW19" s="131"/>
      <c r="JX19" s="131"/>
      <c r="JY19" s="13"/>
      <c r="JZ19" s="13"/>
      <c r="KA19" s="13"/>
      <c r="KB19" s="13"/>
      <c r="KC19" s="13"/>
      <c r="KD19" s="131"/>
      <c r="KE19" s="131"/>
      <c r="KF19" s="131"/>
      <c r="KG19" s="13"/>
      <c r="KH19" s="13"/>
      <c r="KI19" s="13"/>
      <c r="KJ19" s="13"/>
      <c r="KK19" s="13"/>
      <c r="KL19" s="131"/>
      <c r="KM19" s="131"/>
      <c r="KN19" s="131"/>
      <c r="KO19" s="13"/>
      <c r="KP19" s="13"/>
      <c r="KQ19" s="13"/>
      <c r="KR19" s="13"/>
      <c r="KS19" s="13"/>
      <c r="KT19" s="131"/>
      <c r="KU19" s="131"/>
      <c r="KV19" s="131"/>
      <c r="KW19" s="13"/>
      <c r="KX19" s="13"/>
      <c r="KY19" s="13"/>
      <c r="KZ19" s="13"/>
      <c r="LA19" s="13"/>
      <c r="LB19" s="13"/>
      <c r="LC19" s="13"/>
      <c r="LD19" s="13"/>
      <c r="LE19" s="13"/>
      <c r="LF19" s="131"/>
      <c r="LG19" s="131"/>
      <c r="LH19" s="131"/>
      <c r="LI19" s="13"/>
      <c r="LJ19" s="13"/>
      <c r="LK19" s="13"/>
      <c r="LL19" s="13"/>
      <c r="LM19" s="13"/>
      <c r="LN19" s="13"/>
      <c r="LO19" s="13"/>
      <c r="LP19" s="13"/>
      <c r="LQ19" s="13"/>
      <c r="LR19" s="131"/>
      <c r="LS19" s="131"/>
      <c r="LT19" s="131"/>
      <c r="LU19" s="13"/>
      <c r="LV19" s="13"/>
      <c r="LW19" s="13"/>
      <c r="LX19" s="13"/>
      <c r="LY19" s="13"/>
      <c r="LZ19" s="13"/>
      <c r="MA19" s="13"/>
      <c r="MB19" s="13"/>
      <c r="MC19" s="13"/>
      <c r="MD19" s="13"/>
      <c r="ME19" s="13"/>
      <c r="MF19" s="13"/>
      <c r="MG19" s="13"/>
      <c r="MH19" s="131"/>
      <c r="MI19" s="131"/>
      <c r="MJ19" s="131"/>
      <c r="MK19" s="13"/>
      <c r="ML19" s="13"/>
      <c r="MM19" s="13"/>
      <c r="MN19" s="13"/>
      <c r="MO19" s="13"/>
      <c r="MP19" s="13"/>
      <c r="MQ19" s="13"/>
      <c r="MR19" s="13"/>
      <c r="MS19" s="13"/>
      <c r="MT19" s="131"/>
      <c r="MU19" s="131"/>
      <c r="MV19" s="131"/>
      <c r="MW19" s="13"/>
      <c r="MX19" s="13"/>
      <c r="MY19" s="13"/>
      <c r="MZ19" s="13"/>
      <c r="NA19" s="13"/>
      <c r="NB19" s="13"/>
      <c r="NC19" s="13"/>
      <c r="ND19" s="13"/>
      <c r="NE19" s="13"/>
      <c r="NF19" s="13"/>
      <c r="NG19" s="13"/>
      <c r="NH19" s="13"/>
      <c r="NI19" s="13"/>
      <c r="NJ19" s="131"/>
      <c r="NK19" s="131"/>
      <c r="NL19" s="131"/>
      <c r="NM19" s="13"/>
      <c r="NN19" s="13"/>
      <c r="NO19" s="13"/>
      <c r="NP19" s="13"/>
      <c r="NQ19" s="13"/>
      <c r="NR19" s="13"/>
      <c r="NS19" s="13"/>
      <c r="NT19" s="13"/>
      <c r="NU19" s="13"/>
      <c r="NV19" s="131"/>
      <c r="NW19" s="131"/>
      <c r="NX19" s="131"/>
      <c r="NY19" s="13"/>
      <c r="NZ19" s="13"/>
      <c r="OA19" s="13"/>
      <c r="OB19" s="13"/>
      <c r="OC19" s="13"/>
      <c r="OD19" s="13"/>
      <c r="OE19" s="13"/>
      <c r="OF19" s="13"/>
      <c r="OG19" s="13"/>
      <c r="OH19" s="131"/>
      <c r="OI19" s="131"/>
      <c r="OJ19" s="131"/>
      <c r="OK19" s="13"/>
      <c r="OL19" s="13"/>
      <c r="OM19" s="13"/>
      <c r="ON19" s="13"/>
      <c r="OO19" s="13"/>
      <c r="OP19" s="13"/>
      <c r="OQ19" s="13"/>
      <c r="OR19" s="13"/>
      <c r="OS19" s="13"/>
      <c r="OT19" s="13"/>
      <c r="OU19" s="13"/>
      <c r="OV19" s="13"/>
      <c r="OW19" s="13"/>
      <c r="OX19" s="131"/>
      <c r="OY19" s="131"/>
      <c r="OZ19" s="131"/>
      <c r="PA19" s="13"/>
      <c r="PB19" s="13"/>
      <c r="PC19" s="13"/>
      <c r="PD19" s="13"/>
      <c r="PE19" s="13"/>
      <c r="PF19" s="131"/>
      <c r="PG19" s="131"/>
      <c r="PH19" s="131"/>
      <c r="PI19" s="13"/>
      <c r="PJ19" s="13"/>
      <c r="PK19" s="13"/>
      <c r="PL19" s="13"/>
      <c r="PM19" s="13"/>
      <c r="PN19" s="13"/>
      <c r="PO19" s="13"/>
      <c r="PP19" s="13"/>
      <c r="PQ19" s="13"/>
      <c r="PR19" s="131"/>
      <c r="PS19" s="131"/>
      <c r="PT19" s="131"/>
      <c r="PU19" s="13"/>
      <c r="PV19" s="13"/>
      <c r="PW19" s="13"/>
      <c r="PX19" s="13"/>
      <c r="PY19" s="13"/>
      <c r="PZ19" s="13"/>
      <c r="QA19" s="13"/>
      <c r="QB19" s="13"/>
      <c r="QC19" s="13"/>
      <c r="QD19" s="131"/>
      <c r="QE19" s="131"/>
      <c r="QF19" s="131"/>
      <c r="QG19" s="13"/>
      <c r="QH19" s="13"/>
      <c r="QI19" s="13"/>
      <c r="QJ19" s="13"/>
      <c r="QK19" s="13"/>
      <c r="QL19" s="13"/>
      <c r="QM19" s="13"/>
      <c r="QN19" s="13"/>
      <c r="QO19" s="13"/>
      <c r="QP19" s="131"/>
      <c r="QQ19" s="131"/>
      <c r="QR19" s="131"/>
      <c r="QS19" s="13"/>
      <c r="QT19" s="13"/>
      <c r="QU19" s="13"/>
      <c r="QV19" s="13"/>
      <c r="QW19" s="13"/>
      <c r="QX19" s="131"/>
      <c r="QY19" s="131"/>
      <c r="QZ19" s="131"/>
      <c r="RA19" s="13"/>
      <c r="RB19" s="13"/>
      <c r="RC19" s="13"/>
      <c r="RD19" s="13"/>
      <c r="RE19" s="13"/>
      <c r="RF19" s="13"/>
      <c r="RG19" s="13"/>
      <c r="RH19" s="13"/>
      <c r="RI19" s="13"/>
      <c r="RJ19" s="131"/>
      <c r="RK19" s="131"/>
      <c r="RL19" s="131"/>
      <c r="RM19" s="13"/>
      <c r="RN19" s="13"/>
      <c r="RO19" s="13"/>
      <c r="RP19" s="13"/>
      <c r="RQ19" s="13"/>
      <c r="RR19" s="13"/>
      <c r="RS19" s="13"/>
      <c r="RT19" s="13"/>
      <c r="RU19" s="13"/>
      <c r="RV19" s="13"/>
      <c r="RW19" s="13"/>
      <c r="RX19" s="13"/>
      <c r="RY19" s="13"/>
      <c r="RZ19" s="131"/>
      <c r="SA19" s="131"/>
      <c r="SB19" s="131"/>
      <c r="SC19" s="13"/>
      <c r="SD19" s="13"/>
      <c r="SE19" s="13"/>
      <c r="SF19" s="13"/>
      <c r="SG19" s="13"/>
    </row>
    <row r="20" spans="1:501" ht="75">
      <c r="A20" s="7" t="s">
        <v>143</v>
      </c>
      <c r="B20" s="9" t="s">
        <v>256</v>
      </c>
      <c r="C20" s="134" t="s">
        <v>255</v>
      </c>
      <c r="D20" s="10" t="s">
        <v>249</v>
      </c>
      <c r="E20" s="10" t="s">
        <v>248</v>
      </c>
      <c r="F20" s="13"/>
      <c r="G20" s="13"/>
      <c r="H20" s="13"/>
      <c r="I20" s="13"/>
      <c r="J20" s="130"/>
      <c r="K20" s="130"/>
      <c r="L20" s="130"/>
      <c r="M20" s="130"/>
      <c r="N20" s="130"/>
      <c r="O20" s="130"/>
      <c r="P20" s="130"/>
      <c r="Q20" s="130"/>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31"/>
      <c r="FW20" s="131"/>
      <c r="FX20" s="131"/>
      <c r="FY20" s="131"/>
      <c r="FZ20" s="131"/>
      <c r="GA20" s="131"/>
      <c r="GB20" s="131"/>
      <c r="GC20" s="131"/>
      <c r="GD20" s="131"/>
      <c r="GE20" s="131"/>
      <c r="GF20" s="131"/>
      <c r="GG20" s="131"/>
      <c r="GH20" s="131"/>
      <c r="GI20" s="131"/>
      <c r="GJ20" s="131"/>
      <c r="GK20" s="131"/>
      <c r="GL20" s="131"/>
      <c r="GM20" s="131"/>
      <c r="GN20" s="131"/>
      <c r="GO20" s="131"/>
      <c r="GP20" s="131"/>
      <c r="GQ20" s="131"/>
      <c r="GR20" s="131"/>
      <c r="GS20" s="131"/>
      <c r="GT20" s="131"/>
      <c r="GU20" s="131"/>
      <c r="GV20" s="131"/>
      <c r="GW20" s="131"/>
      <c r="GX20" s="131"/>
      <c r="GY20" s="131"/>
      <c r="GZ20" s="131"/>
      <c r="HA20" s="131"/>
      <c r="HB20" s="131"/>
      <c r="HC20" s="131"/>
      <c r="HD20" s="131"/>
      <c r="HE20" s="131"/>
      <c r="HF20" s="131"/>
      <c r="HG20" s="131"/>
      <c r="HH20" s="131"/>
      <c r="HI20" s="131"/>
      <c r="HJ20" s="131"/>
      <c r="HK20" s="131"/>
      <c r="HL20" s="131"/>
      <c r="HM20" s="131"/>
      <c r="HN20" s="131"/>
      <c r="HO20" s="131"/>
      <c r="HP20" s="131"/>
      <c r="HQ20" s="131"/>
      <c r="HR20" s="131"/>
      <c r="HS20" s="131"/>
      <c r="HT20" s="131"/>
      <c r="HU20" s="131"/>
      <c r="HV20" s="131"/>
      <c r="HW20" s="131"/>
      <c r="HX20" s="131"/>
      <c r="HY20" s="131"/>
      <c r="HZ20" s="131"/>
      <c r="IA20" s="131"/>
      <c r="IB20" s="131"/>
      <c r="IC20" s="131"/>
      <c r="ID20" s="131"/>
      <c r="IE20" s="131"/>
      <c r="IF20" s="131"/>
      <c r="IG20" s="131"/>
      <c r="IH20" s="131"/>
      <c r="II20" s="131"/>
      <c r="IJ20" s="131"/>
      <c r="IK20" s="131"/>
      <c r="IL20" s="131"/>
      <c r="IM20" s="131"/>
      <c r="IN20" s="131"/>
      <c r="IO20" s="131"/>
      <c r="IP20" s="131"/>
      <c r="IQ20" s="131"/>
      <c r="IR20" s="131"/>
      <c r="IS20" s="131"/>
      <c r="IT20" s="131"/>
      <c r="IU20" s="131"/>
      <c r="IV20" s="131"/>
      <c r="IW20" s="131"/>
      <c r="IX20" s="131"/>
      <c r="IY20" s="131"/>
      <c r="IZ20" s="131"/>
      <c r="JA20" s="131"/>
      <c r="JB20" s="131"/>
      <c r="JC20" s="131"/>
      <c r="JD20" s="131"/>
      <c r="JE20" s="131"/>
      <c r="JF20" s="131"/>
      <c r="JG20" s="131"/>
      <c r="JH20" s="131"/>
      <c r="JI20" s="131"/>
      <c r="JJ20" s="131"/>
      <c r="JK20" s="131"/>
      <c r="JL20" s="131"/>
      <c r="JM20" s="131"/>
      <c r="JN20" s="131"/>
      <c r="JO20" s="131"/>
      <c r="JP20" s="131"/>
      <c r="JQ20" s="131"/>
      <c r="JR20" s="131"/>
      <c r="JS20" s="131"/>
      <c r="JT20" s="131"/>
      <c r="JU20" s="131"/>
      <c r="JV20" s="131"/>
      <c r="JW20" s="131"/>
      <c r="JX20" s="131"/>
      <c r="JY20" s="131"/>
      <c r="JZ20" s="131"/>
      <c r="KA20" s="131"/>
      <c r="KB20" s="131"/>
      <c r="KC20" s="131"/>
      <c r="KD20" s="131"/>
      <c r="KE20" s="131"/>
      <c r="KF20" s="131"/>
      <c r="KG20" s="131"/>
      <c r="KH20" s="131"/>
      <c r="KI20" s="131"/>
      <c r="KJ20" s="131"/>
      <c r="KK20" s="131"/>
      <c r="KL20" s="131"/>
      <c r="KM20" s="131"/>
      <c r="KN20" s="131"/>
      <c r="KO20" s="131"/>
      <c r="KP20" s="131"/>
      <c r="KQ20" s="131"/>
      <c r="KR20" s="131"/>
      <c r="KS20" s="131"/>
      <c r="KT20" s="131"/>
      <c r="KU20" s="131"/>
      <c r="KV20" s="131"/>
      <c r="KW20" s="131"/>
      <c r="KX20" s="131"/>
      <c r="KY20" s="131"/>
      <c r="KZ20" s="131"/>
      <c r="LA20" s="131"/>
      <c r="LB20" s="131"/>
      <c r="LC20" s="131"/>
      <c r="LD20" s="131"/>
      <c r="LE20" s="131"/>
      <c r="LF20" s="131"/>
      <c r="LG20" s="131"/>
      <c r="LH20" s="131"/>
      <c r="LI20" s="131"/>
      <c r="LJ20" s="131"/>
      <c r="LK20" s="131"/>
      <c r="LL20" s="131"/>
      <c r="LM20" s="131"/>
      <c r="LN20" s="131"/>
      <c r="LO20" s="131"/>
      <c r="LP20" s="131"/>
      <c r="LQ20" s="131"/>
      <c r="LR20" s="131"/>
      <c r="LS20" s="131"/>
      <c r="LT20" s="131"/>
      <c r="LU20" s="131"/>
      <c r="LV20" s="131"/>
      <c r="LW20" s="131"/>
      <c r="LX20" s="131"/>
      <c r="LY20" s="131"/>
      <c r="LZ20" s="131"/>
      <c r="MA20" s="131"/>
      <c r="MB20" s="131"/>
      <c r="MC20" s="131"/>
      <c r="MD20" s="131"/>
      <c r="ME20" s="131"/>
      <c r="MF20" s="131"/>
      <c r="MG20" s="131"/>
      <c r="MH20" s="131"/>
      <c r="MI20" s="131"/>
      <c r="MJ20" s="131"/>
      <c r="MK20" s="131"/>
      <c r="ML20" s="131"/>
      <c r="MM20" s="131"/>
      <c r="MN20" s="131"/>
      <c r="MO20" s="131"/>
      <c r="MP20" s="131"/>
      <c r="MQ20" s="131"/>
      <c r="MR20" s="131"/>
      <c r="MS20" s="131"/>
      <c r="MT20" s="131"/>
      <c r="MU20" s="131"/>
      <c r="MV20" s="131"/>
      <c r="MW20" s="131"/>
      <c r="MX20" s="131"/>
      <c r="MY20" s="131"/>
      <c r="MZ20" s="131"/>
      <c r="NA20" s="131"/>
      <c r="NB20" s="131"/>
      <c r="NC20" s="131"/>
      <c r="ND20" s="131"/>
      <c r="NE20" s="131"/>
      <c r="NF20" s="131"/>
      <c r="NG20" s="131"/>
      <c r="NH20" s="131"/>
      <c r="NI20" s="131"/>
      <c r="NJ20" s="131"/>
      <c r="NK20" s="131"/>
      <c r="NL20" s="131"/>
      <c r="NM20" s="131"/>
      <c r="NN20" s="131"/>
      <c r="NO20" s="131"/>
      <c r="NP20" s="131"/>
      <c r="NQ20" s="131"/>
      <c r="NR20" s="131"/>
      <c r="NS20" s="131"/>
      <c r="NT20" s="131"/>
      <c r="NU20" s="131"/>
      <c r="NV20" s="131"/>
      <c r="NW20" s="131"/>
      <c r="NX20" s="131"/>
      <c r="NY20" s="131"/>
      <c r="NZ20" s="131"/>
      <c r="OA20" s="131"/>
      <c r="OB20" s="131"/>
      <c r="OC20" s="131"/>
      <c r="OD20" s="131"/>
      <c r="OE20" s="131"/>
      <c r="OF20" s="131"/>
      <c r="OG20" s="131"/>
      <c r="OH20" s="131"/>
      <c r="OI20" s="131"/>
      <c r="OJ20" s="131"/>
      <c r="OK20" s="131"/>
      <c r="OL20" s="131"/>
      <c r="OM20" s="131"/>
      <c r="ON20" s="131"/>
      <c r="OO20" s="131"/>
      <c r="OP20" s="131"/>
      <c r="OQ20" s="131"/>
      <c r="OR20" s="131"/>
      <c r="OS20" s="131"/>
      <c r="OT20" s="131"/>
      <c r="OU20" s="131"/>
      <c r="OV20" s="131"/>
      <c r="OW20" s="131"/>
      <c r="OX20" s="131"/>
      <c r="OY20" s="131"/>
      <c r="OZ20" s="131"/>
      <c r="PA20" s="131"/>
      <c r="PB20" s="131"/>
      <c r="PC20" s="131"/>
      <c r="PD20" s="131"/>
      <c r="PE20" s="131"/>
      <c r="PF20" s="131"/>
      <c r="PG20" s="131"/>
      <c r="PH20" s="131"/>
      <c r="PI20" s="131"/>
      <c r="PJ20" s="131"/>
      <c r="PK20" s="131"/>
      <c r="PL20" s="131"/>
      <c r="PM20" s="131"/>
      <c r="PN20" s="131"/>
      <c r="PO20" s="131"/>
      <c r="PP20" s="131"/>
      <c r="PQ20" s="131"/>
      <c r="PR20" s="131"/>
      <c r="PS20" s="131"/>
      <c r="PT20" s="131"/>
      <c r="PU20" s="131"/>
      <c r="PV20" s="131"/>
      <c r="PW20" s="131"/>
      <c r="PX20" s="131"/>
      <c r="PY20" s="131"/>
      <c r="PZ20" s="131"/>
      <c r="QA20" s="131"/>
      <c r="QB20" s="131"/>
      <c r="QC20" s="131"/>
      <c r="QD20" s="131"/>
      <c r="QE20" s="131"/>
      <c r="QF20" s="131"/>
      <c r="QG20" s="131"/>
      <c r="QH20" s="131"/>
      <c r="QI20" s="131"/>
      <c r="QJ20" s="131"/>
      <c r="QK20" s="131"/>
      <c r="QL20" s="131"/>
      <c r="QM20" s="131"/>
      <c r="QN20" s="131"/>
      <c r="QO20" s="131"/>
      <c r="QP20" s="131"/>
      <c r="QQ20" s="131"/>
      <c r="QR20" s="131"/>
      <c r="QS20" s="131"/>
      <c r="QT20" s="131"/>
      <c r="QU20" s="131"/>
      <c r="QV20" s="131"/>
      <c r="QW20" s="131"/>
      <c r="QX20" s="131"/>
      <c r="QY20" s="131"/>
      <c r="QZ20" s="131"/>
      <c r="RA20" s="131"/>
      <c r="RB20" s="131"/>
      <c r="RC20" s="131"/>
      <c r="RD20" s="131"/>
      <c r="RE20" s="131"/>
      <c r="RF20" s="131"/>
      <c r="RG20" s="131"/>
      <c r="RH20" s="131"/>
      <c r="RI20" s="131"/>
      <c r="RJ20" s="131"/>
      <c r="RK20" s="131"/>
      <c r="RL20" s="131"/>
      <c r="RM20" s="131"/>
      <c r="RN20" s="131"/>
      <c r="RO20" s="131"/>
      <c r="RP20" s="131"/>
      <c r="RQ20" s="131"/>
      <c r="RR20" s="131"/>
      <c r="RS20" s="131"/>
      <c r="RT20" s="131"/>
      <c r="RU20" s="131"/>
      <c r="RV20" s="131"/>
      <c r="RW20" s="131"/>
      <c r="RX20" s="131"/>
      <c r="RY20" s="131"/>
      <c r="RZ20" s="131"/>
      <c r="SA20" s="131"/>
      <c r="SB20" s="131"/>
      <c r="SC20" s="131"/>
      <c r="SD20" s="131"/>
      <c r="SE20" s="131"/>
      <c r="SF20" s="131"/>
      <c r="SG20" s="131"/>
    </row>
    <row r="21" spans="1:501" ht="62.5">
      <c r="A21" s="7" t="s">
        <v>143</v>
      </c>
      <c r="B21" s="9" t="s">
        <v>254</v>
      </c>
      <c r="C21" s="9" t="s">
        <v>253</v>
      </c>
      <c r="D21" s="10" t="s">
        <v>249</v>
      </c>
      <c r="E21" s="10" t="s">
        <v>248</v>
      </c>
      <c r="F21" s="13"/>
      <c r="G21" s="13"/>
      <c r="H21" s="13"/>
      <c r="I21" s="13"/>
      <c r="J21" s="13"/>
      <c r="K21" s="13"/>
      <c r="L21" s="13"/>
      <c r="M21" s="13"/>
      <c r="N21" s="13"/>
      <c r="O21" s="13"/>
      <c r="P21" s="13"/>
      <c r="Q21" s="13"/>
      <c r="R21" s="13"/>
      <c r="S21" s="13"/>
      <c r="T21" s="131"/>
      <c r="U21" s="131"/>
      <c r="V21" s="130"/>
      <c r="W21" s="130"/>
      <c r="X21" s="130"/>
      <c r="Y21" s="130"/>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31"/>
      <c r="FW21" s="131"/>
      <c r="FX21" s="131"/>
      <c r="FY21" s="131"/>
      <c r="FZ21" s="131"/>
      <c r="GA21" s="131"/>
      <c r="GB21" s="131"/>
      <c r="GC21" s="131"/>
      <c r="GD21" s="131"/>
      <c r="GE21" s="131"/>
      <c r="GF21" s="131"/>
      <c r="GG21" s="131"/>
      <c r="GH21" s="131"/>
      <c r="GI21" s="131"/>
      <c r="GJ21" s="131"/>
      <c r="GK21" s="131"/>
      <c r="GL21" s="131"/>
      <c r="GM21" s="131"/>
      <c r="GN21" s="131"/>
      <c r="GO21" s="131"/>
      <c r="GP21" s="131"/>
      <c r="GQ21" s="131"/>
      <c r="GR21" s="131"/>
      <c r="GS21" s="131"/>
      <c r="GT21" s="131"/>
      <c r="GU21" s="131"/>
      <c r="GV21" s="131"/>
      <c r="GW21" s="131"/>
      <c r="GX21" s="131"/>
      <c r="GY21" s="131"/>
      <c r="GZ21" s="131"/>
      <c r="HA21" s="131"/>
      <c r="HB21" s="131"/>
      <c r="HC21" s="131"/>
      <c r="HD21" s="131"/>
      <c r="HE21" s="131"/>
      <c r="HF21" s="131"/>
      <c r="HG21" s="131"/>
      <c r="HH21" s="131"/>
      <c r="HI21" s="131"/>
      <c r="HJ21" s="131"/>
      <c r="HK21" s="131"/>
      <c r="HL21" s="131"/>
      <c r="HM21" s="131"/>
      <c r="HN21" s="131"/>
      <c r="HO21" s="131"/>
      <c r="HP21" s="131"/>
      <c r="HQ21" s="131"/>
      <c r="HR21" s="131"/>
      <c r="HS21" s="131"/>
      <c r="HT21" s="131"/>
      <c r="HU21" s="131"/>
      <c r="HV21" s="131"/>
      <c r="HW21" s="131"/>
      <c r="HX21" s="131"/>
      <c r="HY21" s="131"/>
      <c r="HZ21" s="131"/>
      <c r="IA21" s="131"/>
      <c r="IB21" s="131"/>
      <c r="IC21" s="131"/>
      <c r="ID21" s="131"/>
      <c r="IE21" s="131"/>
      <c r="IF21" s="131"/>
      <c r="IG21" s="131"/>
      <c r="IH21" s="131"/>
      <c r="II21" s="131"/>
      <c r="IJ21" s="131"/>
      <c r="IK21" s="131"/>
      <c r="IL21" s="131"/>
      <c r="IM21" s="131"/>
      <c r="IN21" s="131"/>
      <c r="IO21" s="131"/>
      <c r="IP21" s="131"/>
      <c r="IQ21" s="131"/>
      <c r="IR21" s="131"/>
      <c r="IS21" s="131"/>
      <c r="IT21" s="131"/>
      <c r="IU21" s="131"/>
      <c r="IV21" s="131"/>
      <c r="IW21" s="131"/>
      <c r="IX21" s="131"/>
      <c r="IY21" s="131"/>
      <c r="IZ21" s="131"/>
      <c r="JA21" s="131"/>
      <c r="JB21" s="131"/>
      <c r="JC21" s="131"/>
      <c r="JD21" s="131"/>
      <c r="JE21" s="131"/>
      <c r="JF21" s="131"/>
      <c r="JG21" s="131"/>
      <c r="JH21" s="131"/>
      <c r="JI21" s="131"/>
      <c r="JJ21" s="131"/>
      <c r="JK21" s="131"/>
      <c r="JL21" s="131"/>
      <c r="JM21" s="131"/>
      <c r="JN21" s="131"/>
      <c r="JO21" s="131"/>
      <c r="JP21" s="131"/>
      <c r="JQ21" s="131"/>
      <c r="JR21" s="131"/>
      <c r="JS21" s="131"/>
      <c r="JT21" s="131"/>
      <c r="JU21" s="131"/>
      <c r="JV21" s="131"/>
      <c r="JW21" s="131"/>
      <c r="JX21" s="131"/>
      <c r="JY21" s="131"/>
      <c r="JZ21" s="131"/>
      <c r="KA21" s="131"/>
      <c r="KB21" s="131"/>
      <c r="KC21" s="131"/>
      <c r="KD21" s="131"/>
      <c r="KE21" s="131"/>
      <c r="KF21" s="131"/>
      <c r="KG21" s="131"/>
      <c r="KH21" s="131"/>
      <c r="KI21" s="131"/>
      <c r="KJ21" s="131"/>
      <c r="KK21" s="131"/>
      <c r="KL21" s="131"/>
      <c r="KM21" s="131"/>
      <c r="KN21" s="131"/>
      <c r="KO21" s="131"/>
      <c r="KP21" s="131"/>
      <c r="KQ21" s="131"/>
      <c r="KR21" s="131"/>
      <c r="KS21" s="131"/>
      <c r="KT21" s="131"/>
      <c r="KU21" s="131"/>
      <c r="KV21" s="131"/>
      <c r="KW21" s="131"/>
      <c r="KX21" s="131"/>
      <c r="KY21" s="131"/>
      <c r="KZ21" s="131"/>
      <c r="LA21" s="131"/>
      <c r="LB21" s="131"/>
      <c r="LC21" s="131"/>
      <c r="LD21" s="131"/>
      <c r="LE21" s="131"/>
      <c r="LF21" s="131"/>
      <c r="LG21" s="131"/>
      <c r="LH21" s="131"/>
      <c r="LI21" s="131"/>
      <c r="LJ21" s="131"/>
      <c r="LK21" s="131"/>
      <c r="LL21" s="131"/>
      <c r="LM21" s="131"/>
      <c r="LN21" s="131"/>
      <c r="LO21" s="131"/>
      <c r="LP21" s="131"/>
      <c r="LQ21" s="131"/>
      <c r="LR21" s="131"/>
      <c r="LS21" s="131"/>
      <c r="LT21" s="131"/>
      <c r="LU21" s="131"/>
      <c r="LV21" s="131"/>
      <c r="LW21" s="131"/>
      <c r="LX21" s="131"/>
      <c r="LY21" s="131"/>
      <c r="LZ21" s="131"/>
      <c r="MA21" s="131"/>
      <c r="MB21" s="131"/>
      <c r="MC21" s="131"/>
      <c r="MD21" s="131"/>
      <c r="ME21" s="131"/>
      <c r="MF21" s="131"/>
      <c r="MG21" s="131"/>
      <c r="MH21" s="131"/>
      <c r="MI21" s="131"/>
      <c r="MJ21" s="131"/>
      <c r="MK21" s="131"/>
      <c r="ML21" s="131"/>
      <c r="MM21" s="131"/>
      <c r="MN21" s="131"/>
      <c r="MO21" s="131"/>
      <c r="MP21" s="131"/>
      <c r="MQ21" s="131"/>
      <c r="MR21" s="131"/>
      <c r="MS21" s="131"/>
      <c r="MT21" s="131"/>
      <c r="MU21" s="131"/>
      <c r="MV21" s="131"/>
      <c r="MW21" s="131"/>
      <c r="MX21" s="131"/>
      <c r="MY21" s="131"/>
      <c r="MZ21" s="131"/>
      <c r="NA21" s="131"/>
      <c r="NB21" s="131"/>
      <c r="NC21" s="131"/>
      <c r="ND21" s="131"/>
      <c r="NE21" s="131"/>
      <c r="NF21" s="131"/>
      <c r="NG21" s="131"/>
      <c r="NH21" s="131"/>
      <c r="NI21" s="131"/>
      <c r="NJ21" s="131"/>
      <c r="NK21" s="131"/>
      <c r="NL21" s="131"/>
      <c r="NM21" s="131"/>
      <c r="NN21" s="131"/>
      <c r="NO21" s="131"/>
      <c r="NP21" s="131"/>
      <c r="NQ21" s="131"/>
      <c r="NR21" s="131"/>
      <c r="NS21" s="131"/>
      <c r="NT21" s="131"/>
      <c r="NU21" s="131"/>
      <c r="NV21" s="131"/>
      <c r="NW21" s="131"/>
      <c r="NX21" s="131"/>
      <c r="NY21" s="131"/>
      <c r="NZ21" s="131"/>
      <c r="OA21" s="131"/>
      <c r="OB21" s="131"/>
      <c r="OC21" s="131"/>
      <c r="OD21" s="131"/>
      <c r="OE21" s="131"/>
      <c r="OF21" s="131"/>
      <c r="OG21" s="131"/>
      <c r="OH21" s="131"/>
      <c r="OI21" s="131"/>
      <c r="OJ21" s="131"/>
      <c r="OK21" s="131"/>
      <c r="OL21" s="131"/>
      <c r="OM21" s="131"/>
      <c r="ON21" s="131"/>
      <c r="OO21" s="131"/>
      <c r="OP21" s="131"/>
      <c r="OQ21" s="131"/>
      <c r="OR21" s="131"/>
      <c r="OS21" s="131"/>
      <c r="OT21" s="131"/>
      <c r="OU21" s="131"/>
      <c r="OV21" s="131"/>
      <c r="OW21" s="131"/>
      <c r="OX21" s="131"/>
      <c r="OY21" s="131"/>
      <c r="OZ21" s="131"/>
      <c r="PA21" s="131"/>
      <c r="PB21" s="131"/>
      <c r="PC21" s="131"/>
      <c r="PD21" s="131"/>
      <c r="PE21" s="131"/>
      <c r="PF21" s="131"/>
      <c r="PG21" s="131"/>
      <c r="PH21" s="131"/>
      <c r="PI21" s="131"/>
      <c r="PJ21" s="131"/>
      <c r="PK21" s="131"/>
      <c r="PL21" s="131"/>
      <c r="PM21" s="131"/>
      <c r="PN21" s="131"/>
      <c r="PO21" s="131"/>
      <c r="PP21" s="131"/>
      <c r="PQ21" s="131"/>
      <c r="PR21" s="131"/>
      <c r="PS21" s="131"/>
      <c r="PT21" s="131"/>
      <c r="PU21" s="131"/>
      <c r="PV21" s="131"/>
      <c r="PW21" s="131"/>
      <c r="PX21" s="131"/>
      <c r="PY21" s="131"/>
      <c r="PZ21" s="131"/>
      <c r="QA21" s="131"/>
      <c r="QB21" s="131"/>
      <c r="QC21" s="131"/>
      <c r="QD21" s="131"/>
      <c r="QE21" s="131"/>
      <c r="QF21" s="131"/>
      <c r="QG21" s="131"/>
      <c r="QH21" s="131"/>
      <c r="QI21" s="131"/>
      <c r="QJ21" s="131"/>
      <c r="QK21" s="131"/>
      <c r="QL21" s="131"/>
      <c r="QM21" s="131"/>
      <c r="QN21" s="131"/>
      <c r="QO21" s="131"/>
      <c r="QP21" s="131"/>
      <c r="QQ21" s="131"/>
      <c r="QR21" s="131"/>
      <c r="QS21" s="131"/>
      <c r="QT21" s="131"/>
      <c r="QU21" s="131"/>
      <c r="QV21" s="131"/>
      <c r="QW21" s="131"/>
      <c r="QX21" s="131"/>
      <c r="QY21" s="131"/>
      <c r="QZ21" s="131"/>
      <c r="RA21" s="131"/>
      <c r="RB21" s="131"/>
      <c r="RC21" s="131"/>
      <c r="RD21" s="131"/>
      <c r="RE21" s="131"/>
      <c r="RF21" s="131"/>
      <c r="RG21" s="131"/>
      <c r="RH21" s="131"/>
      <c r="RI21" s="131"/>
      <c r="RJ21" s="131"/>
      <c r="RK21" s="131"/>
      <c r="RL21" s="131"/>
      <c r="RM21" s="131"/>
      <c r="RN21" s="131"/>
      <c r="RO21" s="131"/>
      <c r="RP21" s="131"/>
      <c r="RQ21" s="131"/>
      <c r="RR21" s="131"/>
      <c r="RS21" s="131"/>
      <c r="RT21" s="131"/>
      <c r="RU21" s="131"/>
      <c r="RV21" s="131"/>
      <c r="RW21" s="131"/>
      <c r="RX21" s="131"/>
      <c r="RY21" s="131"/>
      <c r="RZ21" s="131"/>
      <c r="SA21" s="131"/>
      <c r="SB21" s="131"/>
      <c r="SC21" s="131"/>
      <c r="SD21" s="131"/>
      <c r="SE21" s="131"/>
      <c r="SF21" s="131"/>
      <c r="SG21" s="131"/>
    </row>
    <row r="22" spans="1:501" ht="26.15" customHeight="1">
      <c r="A22" s="7" t="s">
        <v>143</v>
      </c>
      <c r="B22" s="9" t="s">
        <v>252</v>
      </c>
      <c r="C22" s="9" t="s">
        <v>251</v>
      </c>
      <c r="D22" s="10" t="s">
        <v>249</v>
      </c>
      <c r="E22" s="10" t="s">
        <v>248</v>
      </c>
      <c r="F22" s="13"/>
      <c r="G22" s="13"/>
      <c r="H22" s="13"/>
      <c r="I22" s="13"/>
      <c r="J22" s="13"/>
      <c r="K22" s="13"/>
      <c r="L22" s="13"/>
      <c r="M22" s="13"/>
      <c r="N22" s="13"/>
      <c r="O22" s="13"/>
      <c r="P22" s="13"/>
      <c r="Q22" s="13"/>
      <c r="R22" s="13"/>
      <c r="S22" s="13"/>
      <c r="T22" s="131"/>
      <c r="U22" s="131"/>
      <c r="V22" s="130"/>
      <c r="W22" s="130"/>
      <c r="X22" s="130"/>
      <c r="Y22" s="130"/>
      <c r="Z22" s="130"/>
      <c r="AA22" s="130"/>
      <c r="AB22" s="130"/>
      <c r="AC22" s="130"/>
      <c r="AD22" s="130"/>
      <c r="AE22" s="130"/>
      <c r="AF22" s="130"/>
      <c r="AG22" s="130"/>
      <c r="AH22" s="130"/>
      <c r="AI22" s="130"/>
      <c r="AJ22" s="130"/>
      <c r="AK22" s="130"/>
      <c r="AL22" s="130"/>
      <c r="AM22" s="130"/>
      <c r="AN22" s="130"/>
      <c r="AO22" s="130"/>
      <c r="AP22" s="130"/>
      <c r="AQ22" s="130"/>
      <c r="AR22" s="130"/>
      <c r="AS22" s="130"/>
      <c r="AT22" s="130"/>
      <c r="AU22" s="130"/>
      <c r="AV22" s="130"/>
      <c r="AW22" s="130"/>
      <c r="AX22" s="130"/>
      <c r="AY22" s="130"/>
      <c r="AZ22" s="130"/>
      <c r="BA22" s="130"/>
      <c r="BB22" s="130"/>
      <c r="BC22" s="130"/>
      <c r="BD22" s="130"/>
      <c r="BE22" s="130"/>
      <c r="BF22" s="130"/>
      <c r="BG22" s="130"/>
      <c r="BH22" s="130"/>
      <c r="BI22" s="130"/>
      <c r="BJ22" s="130"/>
      <c r="BK22" s="130"/>
      <c r="BL22" s="130"/>
      <c r="BM22" s="130"/>
      <c r="BN22" s="130"/>
      <c r="BO22" s="130"/>
      <c r="BP22" s="130"/>
      <c r="BQ22" s="130"/>
      <c r="BR22" s="130"/>
      <c r="BS22" s="130"/>
      <c r="BT22" s="130"/>
      <c r="BU22" s="130"/>
      <c r="BV22" s="130"/>
      <c r="BW22" s="130"/>
      <c r="BX22" s="130"/>
      <c r="BY22" s="130"/>
      <c r="BZ22" s="130"/>
      <c r="CA22" s="130"/>
      <c r="CB22" s="130"/>
      <c r="CC22" s="130"/>
      <c r="CD22" s="130"/>
      <c r="CE22" s="130"/>
      <c r="CF22" s="130"/>
      <c r="CG22" s="130"/>
      <c r="CH22" s="130"/>
      <c r="CI22" s="130"/>
      <c r="CJ22" s="130"/>
      <c r="CK22" s="130"/>
      <c r="CL22" s="130"/>
      <c r="CM22" s="130"/>
      <c r="CN22" s="130"/>
      <c r="CO22" s="130"/>
      <c r="CP22" s="130"/>
      <c r="CQ22" s="130"/>
      <c r="CR22" s="130"/>
      <c r="CS22" s="130"/>
      <c r="CT22" s="130"/>
      <c r="CU22" s="130"/>
      <c r="CV22" s="130"/>
      <c r="CW22" s="130"/>
      <c r="CX22" s="130"/>
      <c r="CY22" s="130"/>
      <c r="CZ22" s="130"/>
      <c r="DA22" s="130"/>
      <c r="DB22" s="130"/>
      <c r="DC22" s="130"/>
      <c r="DD22" s="130"/>
      <c r="DE22" s="130"/>
      <c r="DF22" s="130"/>
      <c r="DG22" s="130"/>
      <c r="DH22" s="130"/>
      <c r="DI22" s="130"/>
      <c r="DJ22" s="130"/>
      <c r="DK22" s="130"/>
      <c r="DL22" s="130"/>
      <c r="DM22" s="130"/>
      <c r="DN22" s="130"/>
      <c r="DO22" s="130"/>
      <c r="DP22" s="130"/>
      <c r="DQ22" s="130"/>
      <c r="DR22" s="130"/>
      <c r="DS22" s="130"/>
      <c r="DT22" s="130"/>
      <c r="DU22" s="130"/>
      <c r="DV22" s="130"/>
      <c r="DW22" s="130"/>
      <c r="DX22" s="130"/>
      <c r="DY22" s="130"/>
      <c r="DZ22" s="130"/>
      <c r="EA22" s="130"/>
      <c r="EB22" s="130"/>
      <c r="EC22" s="130"/>
      <c r="ED22" s="130"/>
      <c r="EE22" s="130"/>
      <c r="EF22" s="130"/>
      <c r="EG22" s="130"/>
      <c r="EH22" s="130"/>
      <c r="EI22" s="130"/>
      <c r="EJ22" s="130"/>
      <c r="EK22" s="130"/>
      <c r="EL22" s="130"/>
      <c r="EM22" s="130"/>
      <c r="EN22" s="130"/>
      <c r="EO22" s="130"/>
      <c r="EP22" s="130"/>
      <c r="EQ22" s="130"/>
      <c r="ER22" s="130"/>
      <c r="ES22" s="130"/>
      <c r="ET22" s="130"/>
      <c r="EU22" s="130"/>
      <c r="EV22" s="130"/>
      <c r="EW22" s="130"/>
      <c r="EX22" s="130"/>
      <c r="EY22" s="130"/>
      <c r="EZ22" s="130"/>
      <c r="FA22" s="130"/>
      <c r="FB22" s="130"/>
      <c r="FC22" s="130"/>
      <c r="FD22" s="130"/>
      <c r="FE22" s="130"/>
      <c r="FF22" s="130"/>
      <c r="FG22" s="130"/>
      <c r="FH22" s="130"/>
      <c r="FI22" s="130"/>
      <c r="FJ22" s="130"/>
      <c r="FK22" s="130"/>
      <c r="FL22" s="130"/>
      <c r="FM22" s="130"/>
      <c r="FN22" s="130"/>
      <c r="FO22" s="130"/>
      <c r="FP22" s="130"/>
      <c r="FQ22" s="130"/>
      <c r="FR22" s="130"/>
      <c r="FS22" s="130"/>
      <c r="FT22" s="130"/>
      <c r="FU22" s="130"/>
      <c r="FV22" s="130"/>
      <c r="FW22" s="130"/>
      <c r="FX22" s="130"/>
      <c r="FY22" s="130"/>
      <c r="FZ22" s="130"/>
      <c r="GA22" s="130"/>
      <c r="GB22" s="130"/>
      <c r="GC22" s="130"/>
      <c r="GD22" s="130"/>
      <c r="GE22" s="130"/>
      <c r="GF22" s="130"/>
      <c r="GG22" s="130"/>
      <c r="GH22" s="130"/>
      <c r="GI22" s="130"/>
      <c r="GJ22" s="130"/>
      <c r="GK22" s="130"/>
      <c r="GL22" s="130"/>
      <c r="GM22" s="130"/>
      <c r="GN22" s="130"/>
      <c r="GO22" s="130"/>
      <c r="GP22" s="130"/>
      <c r="GQ22" s="130"/>
      <c r="GR22" s="130"/>
      <c r="GS22" s="130"/>
      <c r="GT22" s="130"/>
      <c r="GU22" s="130"/>
      <c r="GV22" s="130"/>
      <c r="GW22" s="130"/>
      <c r="GX22" s="130"/>
      <c r="GY22" s="130"/>
      <c r="GZ22" s="130"/>
      <c r="HA22" s="130"/>
      <c r="HB22" s="130"/>
      <c r="HC22" s="130"/>
      <c r="HD22" s="130"/>
      <c r="HE22" s="130"/>
      <c r="HF22" s="130"/>
      <c r="HG22" s="130"/>
      <c r="HH22" s="130"/>
      <c r="HI22" s="130"/>
      <c r="HJ22" s="130"/>
      <c r="HK22" s="130"/>
      <c r="HL22" s="130"/>
      <c r="HM22" s="130"/>
      <c r="HN22" s="130"/>
      <c r="HO22" s="130"/>
      <c r="HP22" s="130"/>
      <c r="HQ22" s="130"/>
      <c r="HR22" s="130"/>
      <c r="HS22" s="130"/>
      <c r="HT22" s="130"/>
      <c r="HU22" s="130"/>
      <c r="HV22" s="130"/>
      <c r="HW22" s="130"/>
      <c r="HX22" s="130"/>
      <c r="HY22" s="130"/>
      <c r="HZ22" s="130"/>
      <c r="IA22" s="130"/>
      <c r="IB22" s="130"/>
      <c r="IC22" s="130"/>
      <c r="ID22" s="130"/>
      <c r="IE22" s="130"/>
      <c r="IF22" s="130"/>
      <c r="IG22" s="130"/>
      <c r="IH22" s="130"/>
      <c r="II22" s="130"/>
      <c r="IJ22" s="130"/>
      <c r="IK22" s="130"/>
      <c r="IL22" s="130"/>
      <c r="IM22" s="130"/>
      <c r="IN22" s="130"/>
      <c r="IO22" s="130"/>
      <c r="IP22" s="130"/>
      <c r="IQ22" s="130"/>
      <c r="IR22" s="130"/>
      <c r="IS22" s="130"/>
      <c r="IT22" s="130"/>
      <c r="IU22" s="130"/>
      <c r="IV22" s="130"/>
      <c r="IW22" s="130"/>
      <c r="IX22" s="130"/>
      <c r="IY22" s="130"/>
      <c r="IZ22" s="130"/>
      <c r="JA22" s="130"/>
      <c r="JB22" s="130"/>
      <c r="JC22" s="130"/>
      <c r="JD22" s="130"/>
      <c r="JE22" s="130"/>
      <c r="JF22" s="130"/>
      <c r="JG22" s="130"/>
      <c r="JH22" s="130"/>
      <c r="JI22" s="130"/>
      <c r="JJ22" s="130"/>
      <c r="JK22" s="130"/>
      <c r="JL22" s="130"/>
      <c r="JM22" s="130"/>
      <c r="JN22" s="130"/>
      <c r="JO22" s="130"/>
      <c r="JP22" s="130"/>
      <c r="JQ22" s="130"/>
      <c r="JR22" s="130"/>
      <c r="JS22" s="130"/>
      <c r="JT22" s="130"/>
      <c r="JU22" s="130"/>
      <c r="JV22" s="130"/>
      <c r="JW22" s="130"/>
      <c r="JX22" s="130"/>
      <c r="JY22" s="130"/>
      <c r="JZ22" s="130"/>
      <c r="KA22" s="130"/>
      <c r="KB22" s="130"/>
      <c r="KC22" s="130"/>
      <c r="KD22" s="130"/>
      <c r="KE22" s="130"/>
      <c r="KF22" s="130"/>
      <c r="KG22" s="130"/>
      <c r="KH22" s="130"/>
      <c r="KI22" s="130"/>
      <c r="KJ22" s="130"/>
      <c r="KK22" s="130"/>
      <c r="KL22" s="130"/>
      <c r="KM22" s="130"/>
      <c r="KN22" s="130"/>
      <c r="KO22" s="130"/>
      <c r="KP22" s="130"/>
      <c r="KQ22" s="130"/>
      <c r="KR22" s="130"/>
      <c r="KS22" s="130"/>
      <c r="KT22" s="130"/>
      <c r="KU22" s="130"/>
      <c r="KV22" s="130"/>
      <c r="KW22" s="130"/>
      <c r="KX22" s="130"/>
      <c r="KY22" s="130"/>
      <c r="KZ22" s="130"/>
      <c r="LA22" s="130"/>
      <c r="LB22" s="130"/>
      <c r="LC22" s="130"/>
      <c r="LD22" s="130"/>
      <c r="LE22" s="130"/>
      <c r="LF22" s="130"/>
      <c r="LG22" s="130"/>
      <c r="LH22" s="130"/>
      <c r="LI22" s="130"/>
      <c r="LJ22" s="130"/>
      <c r="LK22" s="130"/>
      <c r="LL22" s="130"/>
      <c r="LM22" s="130"/>
      <c r="LN22" s="130"/>
      <c r="LO22" s="130"/>
      <c r="LP22" s="130"/>
      <c r="LQ22" s="130"/>
      <c r="LR22" s="130"/>
      <c r="LS22" s="130"/>
      <c r="LT22" s="130"/>
      <c r="LU22" s="130"/>
      <c r="LV22" s="130"/>
      <c r="LW22" s="130"/>
      <c r="LX22" s="130"/>
      <c r="LY22" s="130"/>
      <c r="LZ22" s="130"/>
      <c r="MA22" s="130"/>
      <c r="MB22" s="130"/>
      <c r="MC22" s="130"/>
      <c r="MD22" s="130"/>
      <c r="ME22" s="130"/>
      <c r="MF22" s="130"/>
      <c r="MG22" s="130"/>
      <c r="MH22" s="130"/>
      <c r="MI22" s="130"/>
      <c r="MJ22" s="130"/>
      <c r="MK22" s="130"/>
      <c r="ML22" s="130"/>
      <c r="MM22" s="130"/>
      <c r="MN22" s="130"/>
      <c r="MO22" s="130"/>
      <c r="MP22" s="130"/>
      <c r="MQ22" s="130"/>
      <c r="MR22" s="130"/>
      <c r="MS22" s="130"/>
      <c r="MT22" s="130"/>
      <c r="MU22" s="130"/>
      <c r="MV22" s="130"/>
      <c r="MW22" s="130"/>
      <c r="MX22" s="130"/>
      <c r="MY22" s="130"/>
      <c r="MZ22" s="130"/>
      <c r="NA22" s="130"/>
      <c r="NB22" s="130"/>
      <c r="NC22" s="130"/>
      <c r="ND22" s="130"/>
      <c r="NE22" s="130"/>
      <c r="NF22" s="130"/>
      <c r="NG22" s="130"/>
      <c r="NH22" s="130"/>
      <c r="NI22" s="130"/>
      <c r="NJ22" s="130"/>
      <c r="NK22" s="130"/>
      <c r="NL22" s="130"/>
      <c r="NM22" s="130"/>
      <c r="NN22" s="130"/>
      <c r="NO22" s="130"/>
      <c r="NP22" s="130"/>
      <c r="NQ22" s="130"/>
      <c r="NR22" s="130"/>
      <c r="NS22" s="130"/>
      <c r="NT22" s="130"/>
      <c r="NU22" s="130"/>
      <c r="NV22" s="130"/>
      <c r="NW22" s="130"/>
      <c r="NX22" s="130"/>
      <c r="NY22" s="130"/>
      <c r="NZ22" s="130"/>
      <c r="OA22" s="130"/>
      <c r="OB22" s="130"/>
      <c r="OC22" s="130"/>
      <c r="OD22" s="130"/>
      <c r="OE22" s="130"/>
      <c r="OF22" s="130"/>
      <c r="OG22" s="130"/>
      <c r="OH22" s="130"/>
      <c r="OI22" s="130"/>
      <c r="OJ22" s="130"/>
      <c r="OK22" s="130"/>
      <c r="OL22" s="130"/>
      <c r="OM22" s="130"/>
      <c r="ON22" s="130"/>
      <c r="OO22" s="130"/>
      <c r="OP22" s="130"/>
      <c r="OQ22" s="130"/>
      <c r="OR22" s="130"/>
      <c r="OS22" s="130"/>
      <c r="OT22" s="130"/>
      <c r="OU22" s="130"/>
      <c r="OV22" s="130"/>
      <c r="OW22" s="130"/>
      <c r="OX22" s="130"/>
      <c r="OY22" s="130"/>
      <c r="OZ22" s="130"/>
      <c r="PA22" s="130"/>
      <c r="PB22" s="130"/>
      <c r="PC22" s="130"/>
      <c r="PD22" s="130"/>
      <c r="PE22" s="130"/>
      <c r="PF22" s="130"/>
      <c r="PG22" s="130"/>
      <c r="PH22" s="130"/>
      <c r="PI22" s="130"/>
      <c r="PJ22" s="130"/>
      <c r="PK22" s="130"/>
      <c r="PL22" s="130"/>
      <c r="PM22" s="130"/>
      <c r="PN22" s="130"/>
      <c r="PO22" s="130"/>
      <c r="PP22" s="130"/>
      <c r="PQ22" s="130"/>
      <c r="PR22" s="130"/>
      <c r="PS22" s="130"/>
      <c r="PT22" s="130"/>
      <c r="PU22" s="130"/>
      <c r="PV22" s="130"/>
      <c r="PW22" s="130"/>
      <c r="PX22" s="130"/>
      <c r="PY22" s="130"/>
      <c r="PZ22" s="130"/>
      <c r="QA22" s="130"/>
      <c r="QB22" s="130"/>
      <c r="QC22" s="130"/>
      <c r="QD22" s="130"/>
      <c r="QE22" s="130"/>
      <c r="QF22" s="130"/>
      <c r="QG22" s="130"/>
      <c r="QH22" s="130"/>
      <c r="QI22" s="130"/>
      <c r="QJ22" s="130"/>
      <c r="QK22" s="130"/>
      <c r="QL22" s="130"/>
      <c r="QM22" s="130"/>
      <c r="QN22" s="130"/>
      <c r="QO22" s="130"/>
      <c r="QP22" s="130"/>
      <c r="QQ22" s="130"/>
      <c r="QR22" s="130"/>
      <c r="QS22" s="130"/>
      <c r="QT22" s="130"/>
      <c r="QU22" s="130"/>
      <c r="QV22" s="130"/>
      <c r="QW22" s="130"/>
      <c r="QX22" s="130"/>
      <c r="QY22" s="130"/>
      <c r="QZ22" s="130"/>
      <c r="RA22" s="130"/>
      <c r="RB22" s="130"/>
      <c r="RC22" s="130"/>
      <c r="RD22" s="130"/>
      <c r="RE22" s="130"/>
      <c r="RF22" s="130"/>
      <c r="RG22" s="130"/>
      <c r="RH22" s="130"/>
      <c r="RI22" s="130"/>
      <c r="RJ22" s="130"/>
      <c r="RK22" s="130"/>
      <c r="RL22" s="130"/>
      <c r="RM22" s="130"/>
      <c r="RN22" s="130"/>
      <c r="RO22" s="130"/>
      <c r="RP22" s="130"/>
      <c r="RQ22" s="130"/>
      <c r="RR22" s="130"/>
      <c r="RS22" s="130"/>
      <c r="RT22" s="130"/>
      <c r="RU22" s="130"/>
      <c r="RV22" s="130"/>
      <c r="RW22" s="130"/>
      <c r="RX22" s="130"/>
      <c r="RY22" s="130"/>
      <c r="RZ22" s="130"/>
      <c r="SA22" s="130"/>
      <c r="SB22" s="130"/>
      <c r="SC22" s="130"/>
      <c r="SD22" s="130"/>
      <c r="SE22" s="130"/>
      <c r="SF22" s="130"/>
      <c r="SG22" s="130"/>
    </row>
    <row r="23" spans="1:501" ht="50">
      <c r="A23" s="133" t="s">
        <v>36</v>
      </c>
      <c r="B23" s="132" t="s">
        <v>146</v>
      </c>
      <c r="C23" s="9" t="s">
        <v>250</v>
      </c>
      <c r="D23" s="10" t="s">
        <v>249</v>
      </c>
      <c r="E23" s="10" t="s">
        <v>248</v>
      </c>
      <c r="F23" s="13"/>
      <c r="G23" s="13"/>
      <c r="H23" s="13"/>
      <c r="I23" s="13"/>
      <c r="J23" s="13"/>
      <c r="K23" s="13"/>
      <c r="L23" s="13"/>
      <c r="M23" s="13"/>
      <c r="N23" s="13"/>
      <c r="O23" s="13"/>
      <c r="P23" s="13"/>
      <c r="Q23" s="13"/>
      <c r="R23" s="13"/>
      <c r="S23" s="13"/>
      <c r="T23" s="131"/>
      <c r="U23" s="131"/>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c r="AT23" s="130"/>
      <c r="AU23" s="130"/>
      <c r="AV23" s="130"/>
      <c r="AW23" s="130"/>
      <c r="AX23" s="130"/>
      <c r="AY23" s="130"/>
      <c r="AZ23" s="130"/>
      <c r="BA23" s="130"/>
      <c r="BB23" s="130"/>
      <c r="BC23" s="130"/>
      <c r="BD23" s="130"/>
      <c r="BE23" s="130"/>
      <c r="BF23" s="130"/>
      <c r="BG23" s="130"/>
      <c r="BH23" s="130"/>
      <c r="BI23" s="130"/>
      <c r="BJ23" s="130"/>
      <c r="BK23" s="130"/>
      <c r="BL23" s="130"/>
      <c r="BM23" s="130"/>
      <c r="BN23" s="130"/>
      <c r="BO23" s="130"/>
      <c r="BP23" s="130"/>
      <c r="BQ23" s="130"/>
      <c r="BR23" s="130"/>
      <c r="BS23" s="130"/>
      <c r="BT23" s="130"/>
      <c r="BU23" s="130"/>
      <c r="BV23" s="130"/>
      <c r="BW23" s="130"/>
      <c r="BX23" s="130"/>
      <c r="BY23" s="130"/>
      <c r="BZ23" s="130"/>
      <c r="CA23" s="130"/>
      <c r="CB23" s="130"/>
      <c r="CC23" s="130"/>
      <c r="CD23" s="130"/>
      <c r="CE23" s="130"/>
      <c r="CF23" s="130"/>
      <c r="CG23" s="130"/>
      <c r="CH23" s="130"/>
      <c r="CI23" s="130"/>
      <c r="CJ23" s="130"/>
      <c r="CK23" s="130"/>
      <c r="CL23" s="130"/>
      <c r="CM23" s="130"/>
      <c r="CN23" s="130"/>
      <c r="CO23" s="130"/>
      <c r="CP23" s="130"/>
      <c r="CQ23" s="130"/>
      <c r="CR23" s="130"/>
      <c r="CS23" s="130"/>
      <c r="CT23" s="130"/>
      <c r="CU23" s="130"/>
      <c r="CV23" s="130"/>
      <c r="CW23" s="130"/>
      <c r="CX23" s="130"/>
      <c r="CY23" s="130"/>
      <c r="CZ23" s="130"/>
      <c r="DA23" s="130"/>
      <c r="DB23" s="130"/>
      <c r="DC23" s="130"/>
      <c r="DD23" s="130"/>
      <c r="DE23" s="130"/>
      <c r="DF23" s="130"/>
      <c r="DG23" s="130"/>
      <c r="DH23" s="130"/>
      <c r="DI23" s="130"/>
      <c r="DJ23" s="130"/>
      <c r="DK23" s="130"/>
      <c r="DL23" s="130"/>
      <c r="DM23" s="130"/>
      <c r="DN23" s="130"/>
      <c r="DO23" s="130"/>
      <c r="DP23" s="130"/>
      <c r="DQ23" s="130"/>
      <c r="DR23" s="130"/>
      <c r="DS23" s="130"/>
      <c r="DT23" s="130"/>
      <c r="DU23" s="130"/>
      <c r="DV23" s="130"/>
      <c r="DW23" s="130"/>
      <c r="DX23" s="130"/>
      <c r="DY23" s="130"/>
      <c r="DZ23" s="130"/>
      <c r="EA23" s="130"/>
      <c r="EB23" s="130"/>
      <c r="EC23" s="130"/>
      <c r="ED23" s="130"/>
      <c r="EE23" s="130"/>
      <c r="EF23" s="130"/>
      <c r="EG23" s="130"/>
      <c r="EH23" s="130"/>
      <c r="EI23" s="130"/>
      <c r="EJ23" s="130"/>
      <c r="EK23" s="130"/>
      <c r="EL23" s="130"/>
      <c r="EM23" s="130"/>
      <c r="EN23" s="130"/>
      <c r="EO23" s="130"/>
      <c r="EP23" s="130"/>
      <c r="EQ23" s="130"/>
      <c r="ER23" s="130"/>
      <c r="ES23" s="130"/>
      <c r="ET23" s="130"/>
      <c r="EU23" s="130"/>
      <c r="EV23" s="130"/>
      <c r="EW23" s="130"/>
      <c r="EX23" s="130"/>
      <c r="EY23" s="130"/>
      <c r="EZ23" s="130"/>
      <c r="FA23" s="130"/>
      <c r="FB23" s="130"/>
      <c r="FC23" s="130"/>
      <c r="FD23" s="130"/>
      <c r="FE23" s="130"/>
      <c r="FF23" s="130"/>
      <c r="FG23" s="130"/>
      <c r="FH23" s="130"/>
      <c r="FI23" s="130"/>
      <c r="FJ23" s="130"/>
      <c r="FK23" s="130"/>
      <c r="FL23" s="130"/>
      <c r="FM23" s="130"/>
      <c r="FN23" s="130"/>
      <c r="FO23" s="130"/>
      <c r="FP23" s="130"/>
      <c r="FQ23" s="130"/>
      <c r="FR23" s="130"/>
      <c r="FS23" s="130"/>
      <c r="FT23" s="130"/>
      <c r="FU23" s="130"/>
      <c r="FV23" s="130"/>
      <c r="FW23" s="130"/>
      <c r="FX23" s="130"/>
      <c r="FY23" s="130"/>
      <c r="FZ23" s="130"/>
      <c r="GA23" s="130"/>
      <c r="GB23" s="130"/>
      <c r="GC23" s="130"/>
      <c r="GD23" s="130"/>
      <c r="GE23" s="130"/>
      <c r="GF23" s="130"/>
      <c r="GG23" s="130"/>
      <c r="GH23" s="130"/>
      <c r="GI23" s="130"/>
      <c r="GJ23" s="130"/>
      <c r="GK23" s="130"/>
      <c r="GL23" s="130"/>
      <c r="GM23" s="130"/>
      <c r="GN23" s="130"/>
      <c r="GO23" s="130"/>
      <c r="GP23" s="130"/>
      <c r="GQ23" s="130"/>
      <c r="GR23" s="130"/>
      <c r="GS23" s="130"/>
      <c r="GT23" s="130"/>
      <c r="GU23" s="130"/>
      <c r="GV23" s="130"/>
      <c r="GW23" s="130"/>
      <c r="GX23" s="130"/>
      <c r="GY23" s="130"/>
      <c r="GZ23" s="130"/>
      <c r="HA23" s="130"/>
      <c r="HB23" s="130"/>
      <c r="HC23" s="130"/>
      <c r="HD23" s="130"/>
      <c r="HE23" s="130"/>
      <c r="HF23" s="130"/>
      <c r="HG23" s="130"/>
      <c r="HH23" s="130"/>
      <c r="HI23" s="130"/>
      <c r="HJ23" s="130"/>
      <c r="HK23" s="130"/>
      <c r="HL23" s="130"/>
      <c r="HM23" s="130"/>
      <c r="HN23" s="130"/>
      <c r="HO23" s="130"/>
      <c r="HP23" s="130"/>
      <c r="HQ23" s="130"/>
      <c r="HR23" s="130"/>
      <c r="HS23" s="130"/>
      <c r="HT23" s="130"/>
      <c r="HU23" s="130"/>
      <c r="HV23" s="130"/>
      <c r="HW23" s="130"/>
      <c r="HX23" s="130"/>
      <c r="HY23" s="130"/>
      <c r="HZ23" s="130"/>
      <c r="IA23" s="130"/>
      <c r="IB23" s="130"/>
      <c r="IC23" s="130"/>
      <c r="ID23" s="130"/>
      <c r="IE23" s="130"/>
      <c r="IF23" s="130"/>
      <c r="IG23" s="130"/>
      <c r="IH23" s="130"/>
      <c r="II23" s="130"/>
      <c r="IJ23" s="130"/>
      <c r="IK23" s="130"/>
      <c r="IL23" s="130"/>
      <c r="IM23" s="130"/>
      <c r="IN23" s="130"/>
      <c r="IO23" s="130"/>
      <c r="IP23" s="130"/>
      <c r="IQ23" s="130"/>
      <c r="IR23" s="130"/>
      <c r="IS23" s="130"/>
      <c r="IT23" s="130"/>
      <c r="IU23" s="130"/>
      <c r="IV23" s="130"/>
      <c r="IW23" s="130"/>
      <c r="IX23" s="130"/>
      <c r="IY23" s="130"/>
      <c r="IZ23" s="130"/>
      <c r="JA23" s="130"/>
      <c r="JB23" s="130"/>
      <c r="JC23" s="130"/>
      <c r="JD23" s="130"/>
      <c r="JE23" s="130"/>
      <c r="JF23" s="130"/>
      <c r="JG23" s="130"/>
      <c r="JH23" s="130"/>
      <c r="JI23" s="130"/>
      <c r="JJ23" s="130"/>
      <c r="JK23" s="130"/>
      <c r="JL23" s="130"/>
      <c r="JM23" s="130"/>
      <c r="JN23" s="130"/>
      <c r="JO23" s="130"/>
      <c r="JP23" s="130"/>
      <c r="JQ23" s="130"/>
      <c r="JR23" s="130"/>
      <c r="JS23" s="130"/>
      <c r="JT23" s="130"/>
      <c r="JU23" s="130"/>
      <c r="JV23" s="130"/>
      <c r="JW23" s="130"/>
      <c r="JX23" s="130"/>
      <c r="JY23" s="130"/>
      <c r="JZ23" s="130"/>
      <c r="KA23" s="130"/>
      <c r="KB23" s="130"/>
      <c r="KC23" s="130"/>
      <c r="KD23" s="130"/>
      <c r="KE23" s="130"/>
      <c r="KF23" s="130"/>
      <c r="KG23" s="130"/>
      <c r="KH23" s="130"/>
      <c r="KI23" s="130"/>
      <c r="KJ23" s="130"/>
      <c r="KK23" s="130"/>
      <c r="KL23" s="130"/>
      <c r="KM23" s="130"/>
      <c r="KN23" s="130"/>
      <c r="KO23" s="130"/>
      <c r="KP23" s="130"/>
      <c r="KQ23" s="130"/>
      <c r="KR23" s="130"/>
      <c r="KS23" s="130"/>
      <c r="KT23" s="130"/>
      <c r="KU23" s="130"/>
      <c r="KV23" s="130"/>
      <c r="KW23" s="130"/>
      <c r="KX23" s="130"/>
      <c r="KY23" s="130"/>
      <c r="KZ23" s="130"/>
      <c r="LA23" s="130"/>
      <c r="LB23" s="130"/>
      <c r="LC23" s="130"/>
      <c r="LD23" s="130"/>
      <c r="LE23" s="130"/>
      <c r="LF23" s="130"/>
      <c r="LG23" s="130"/>
      <c r="LH23" s="130"/>
      <c r="LI23" s="130"/>
      <c r="LJ23" s="130"/>
      <c r="LK23" s="130"/>
      <c r="LL23" s="130"/>
      <c r="LM23" s="130"/>
      <c r="LN23" s="130"/>
      <c r="LO23" s="130"/>
      <c r="LP23" s="130"/>
      <c r="LQ23" s="130"/>
      <c r="LR23" s="130"/>
      <c r="LS23" s="130"/>
      <c r="LT23" s="130"/>
      <c r="LU23" s="130"/>
      <c r="LV23" s="130"/>
      <c r="LW23" s="130"/>
      <c r="LX23" s="130"/>
      <c r="LY23" s="130"/>
      <c r="LZ23" s="130"/>
      <c r="MA23" s="130"/>
      <c r="MB23" s="130"/>
      <c r="MC23" s="130"/>
      <c r="MD23" s="130"/>
      <c r="ME23" s="130"/>
      <c r="MF23" s="130"/>
      <c r="MG23" s="130"/>
      <c r="MH23" s="130"/>
      <c r="MI23" s="130"/>
      <c r="MJ23" s="130"/>
      <c r="MK23" s="130"/>
      <c r="ML23" s="130"/>
      <c r="MM23" s="130"/>
      <c r="MN23" s="130"/>
      <c r="MO23" s="130"/>
      <c r="MP23" s="130"/>
      <c r="MQ23" s="130"/>
      <c r="MR23" s="130"/>
      <c r="MS23" s="130"/>
      <c r="MT23" s="130"/>
      <c r="MU23" s="130"/>
      <c r="MV23" s="130"/>
      <c r="MW23" s="130"/>
      <c r="MX23" s="130"/>
      <c r="MY23" s="130"/>
      <c r="MZ23" s="130"/>
      <c r="NA23" s="130"/>
      <c r="NB23" s="130"/>
      <c r="NC23" s="130"/>
      <c r="ND23" s="130"/>
      <c r="NE23" s="130"/>
      <c r="NF23" s="130"/>
      <c r="NG23" s="130"/>
      <c r="NH23" s="130"/>
      <c r="NI23" s="130"/>
      <c r="NJ23" s="130"/>
      <c r="NK23" s="130"/>
      <c r="NL23" s="130"/>
      <c r="NM23" s="130"/>
      <c r="NN23" s="130"/>
      <c r="NO23" s="130"/>
      <c r="NP23" s="130"/>
      <c r="NQ23" s="130"/>
      <c r="NR23" s="130"/>
      <c r="NS23" s="130"/>
      <c r="NT23" s="130"/>
      <c r="NU23" s="130"/>
      <c r="NV23" s="130"/>
      <c r="NW23" s="130"/>
      <c r="NX23" s="130"/>
      <c r="NY23" s="130"/>
      <c r="NZ23" s="130"/>
      <c r="OA23" s="130"/>
      <c r="OB23" s="130"/>
      <c r="OC23" s="130"/>
      <c r="OD23" s="130"/>
      <c r="OE23" s="130"/>
      <c r="OF23" s="130"/>
      <c r="OG23" s="130"/>
      <c r="OH23" s="130"/>
      <c r="OI23" s="130"/>
      <c r="OJ23" s="130"/>
      <c r="OK23" s="130"/>
      <c r="OL23" s="130"/>
      <c r="OM23" s="130"/>
      <c r="ON23" s="130"/>
      <c r="OO23" s="130"/>
      <c r="OP23" s="130"/>
      <c r="OQ23" s="130"/>
      <c r="OR23" s="130"/>
      <c r="OS23" s="130"/>
      <c r="OT23" s="130"/>
      <c r="OU23" s="130"/>
      <c r="OV23" s="130"/>
      <c r="OW23" s="130"/>
      <c r="OX23" s="130"/>
      <c r="OY23" s="130"/>
      <c r="OZ23" s="130"/>
      <c r="PA23" s="130"/>
      <c r="PB23" s="130"/>
      <c r="PC23" s="130"/>
      <c r="PD23" s="130"/>
      <c r="PE23" s="130"/>
      <c r="PF23" s="130"/>
      <c r="PG23" s="130"/>
      <c r="PH23" s="130"/>
      <c r="PI23" s="130"/>
      <c r="PJ23" s="130"/>
      <c r="PK23" s="130"/>
      <c r="PL23" s="130"/>
      <c r="PM23" s="130"/>
      <c r="PN23" s="130"/>
      <c r="PO23" s="130"/>
      <c r="PP23" s="130"/>
      <c r="PQ23" s="130"/>
      <c r="PR23" s="130"/>
      <c r="PS23" s="130"/>
      <c r="PT23" s="130"/>
      <c r="PU23" s="130"/>
      <c r="PV23" s="130"/>
      <c r="PW23" s="130"/>
      <c r="PX23" s="130"/>
      <c r="PY23" s="130"/>
      <c r="PZ23" s="130"/>
      <c r="QA23" s="130"/>
      <c r="QB23" s="130"/>
      <c r="QC23" s="130"/>
      <c r="QD23" s="130"/>
      <c r="QE23" s="130"/>
      <c r="QF23" s="130"/>
      <c r="QG23" s="130"/>
      <c r="QH23" s="130"/>
      <c r="QI23" s="130"/>
      <c r="QJ23" s="130"/>
      <c r="QK23" s="130"/>
      <c r="QL23" s="130"/>
      <c r="QM23" s="130"/>
      <c r="QN23" s="130"/>
      <c r="QO23" s="130"/>
      <c r="QP23" s="130"/>
      <c r="QQ23" s="130"/>
      <c r="QR23" s="130"/>
      <c r="QS23" s="130"/>
      <c r="QT23" s="130"/>
      <c r="QU23" s="130"/>
      <c r="QV23" s="130"/>
      <c r="QW23" s="130"/>
      <c r="QX23" s="130"/>
      <c r="QY23" s="130"/>
      <c r="QZ23" s="130"/>
      <c r="RA23" s="130"/>
      <c r="RB23" s="130"/>
      <c r="RC23" s="130"/>
      <c r="RD23" s="130"/>
      <c r="RE23" s="130"/>
      <c r="RF23" s="130"/>
      <c r="RG23" s="130"/>
      <c r="RH23" s="130"/>
      <c r="RI23" s="130"/>
      <c r="RJ23" s="130"/>
      <c r="RK23" s="130"/>
      <c r="RL23" s="130"/>
      <c r="RM23" s="130"/>
      <c r="RN23" s="130"/>
      <c r="RO23" s="130"/>
      <c r="RP23" s="130"/>
      <c r="RQ23" s="130"/>
      <c r="RR23" s="130"/>
      <c r="RS23" s="130"/>
      <c r="RT23" s="130"/>
      <c r="RU23" s="130"/>
      <c r="RV23" s="130"/>
      <c r="RW23" s="130"/>
      <c r="RX23" s="130"/>
      <c r="RY23" s="130"/>
      <c r="RZ23" s="130"/>
      <c r="SA23" s="130"/>
      <c r="SB23" s="130"/>
      <c r="SC23" s="130"/>
      <c r="SD23" s="130"/>
      <c r="SE23" s="130"/>
      <c r="SF23" s="130"/>
      <c r="SG23" s="130"/>
    </row>
    <row r="24" spans="1:501" ht="15.75" customHeight="1"/>
    <row r="25" spans="1:501" ht="15.75" customHeight="1"/>
    <row r="26" spans="1:501" ht="15.75" customHeight="1"/>
    <row r="27" spans="1:501" ht="15.75" customHeight="1"/>
    <row r="28" spans="1:501" ht="15.75" customHeight="1"/>
    <row r="29" spans="1:501" ht="15.75" customHeight="1"/>
    <row r="30" spans="1:501" ht="15.75" customHeight="1"/>
    <row r="31" spans="1:501" ht="15.75" customHeight="1"/>
    <row r="32" spans="1:50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sheetData>
  <mergeCells count="134">
    <mergeCell ref="SD6:SG6"/>
    <mergeCell ref="F5:SG5"/>
    <mergeCell ref="A1:SG1"/>
    <mergeCell ref="B2:SG2"/>
    <mergeCell ref="B3:SG3"/>
    <mergeCell ref="RF6:RI6"/>
    <mergeCell ref="RJ6:RM6"/>
    <mergeCell ref="RN6:RQ6"/>
    <mergeCell ref="RR6:RU6"/>
    <mergeCell ref="RV6:RY6"/>
    <mergeCell ref="RZ6:SC6"/>
    <mergeCell ref="QL6:QO6"/>
    <mergeCell ref="QP6:QS6"/>
    <mergeCell ref="QT6:QW6"/>
    <mergeCell ref="QX6:RA6"/>
    <mergeCell ref="RB6:RE6"/>
    <mergeCell ref="PR6:PU6"/>
    <mergeCell ref="PV6:PY6"/>
    <mergeCell ref="PZ6:QC6"/>
    <mergeCell ref="QD6:QG6"/>
    <mergeCell ref="QH6:QK6"/>
    <mergeCell ref="OX6:PA6"/>
    <mergeCell ref="PB6:PE6"/>
    <mergeCell ref="PF6:PI6"/>
    <mergeCell ref="PJ6:PM6"/>
    <mergeCell ref="PN6:PQ6"/>
    <mergeCell ref="NZ6:OC6"/>
    <mergeCell ref="OD6:OG6"/>
    <mergeCell ref="OH6:OK6"/>
    <mergeCell ref="OL6:OO6"/>
    <mergeCell ref="OP6:OS6"/>
    <mergeCell ref="OT6:OW6"/>
    <mergeCell ref="NB6:NE6"/>
    <mergeCell ref="NF6:NI6"/>
    <mergeCell ref="NJ6:NM6"/>
    <mergeCell ref="NN6:NQ6"/>
    <mergeCell ref="NR6:NU6"/>
    <mergeCell ref="NV6:NY6"/>
    <mergeCell ref="MH6:MK6"/>
    <mergeCell ref="ML6:MO6"/>
    <mergeCell ref="MP6:MS6"/>
    <mergeCell ref="MT6:MW6"/>
    <mergeCell ref="MX6:NA6"/>
    <mergeCell ref="LN6:LQ6"/>
    <mergeCell ref="LR6:LU6"/>
    <mergeCell ref="LV6:LY6"/>
    <mergeCell ref="LZ6:MC6"/>
    <mergeCell ref="MD6:MG6"/>
    <mergeCell ref="KT6:KW6"/>
    <mergeCell ref="KX6:LA6"/>
    <mergeCell ref="LB6:LE6"/>
    <mergeCell ref="LF6:LI6"/>
    <mergeCell ref="LJ6:LM6"/>
    <mergeCell ref="JZ6:KC6"/>
    <mergeCell ref="KD6:KG6"/>
    <mergeCell ref="KH6:KK6"/>
    <mergeCell ref="KL6:KO6"/>
    <mergeCell ref="KP6:KS6"/>
    <mergeCell ref="JF6:JI6"/>
    <mergeCell ref="JJ6:JM6"/>
    <mergeCell ref="JN6:JQ6"/>
    <mergeCell ref="JR6:JU6"/>
    <mergeCell ref="JV6:JY6"/>
    <mergeCell ref="IL6:IO6"/>
    <mergeCell ref="IP6:IS6"/>
    <mergeCell ref="IT6:IW6"/>
    <mergeCell ref="IX6:JA6"/>
    <mergeCell ref="JB6:JE6"/>
    <mergeCell ref="A4:E4"/>
    <mergeCell ref="A5:A7"/>
    <mergeCell ref="B5:B7"/>
    <mergeCell ref="C5:C7"/>
    <mergeCell ref="D5:D7"/>
    <mergeCell ref="E5:E7"/>
    <mergeCell ref="F6:I6"/>
    <mergeCell ref="J6:M6"/>
    <mergeCell ref="N6:Q6"/>
    <mergeCell ref="R6:U6"/>
    <mergeCell ref="V6:Y6"/>
    <mergeCell ref="Z6:AC6"/>
    <mergeCell ref="AD6:AG6"/>
    <mergeCell ref="AH6:AK6"/>
    <mergeCell ref="AL6:AO6"/>
    <mergeCell ref="AP6:AS6"/>
    <mergeCell ref="AT6:AW6"/>
    <mergeCell ref="AX6:BA6"/>
    <mergeCell ref="BB6:BE6"/>
    <mergeCell ref="BF6:BI6"/>
    <mergeCell ref="BJ6:BM6"/>
    <mergeCell ref="BN6:BQ6"/>
    <mergeCell ref="BR6:BU6"/>
    <mergeCell ref="BV6:BY6"/>
    <mergeCell ref="BZ6:CC6"/>
    <mergeCell ref="CD6:CG6"/>
    <mergeCell ref="CH6:CK6"/>
    <mergeCell ref="CL6:CO6"/>
    <mergeCell ref="CP6:CS6"/>
    <mergeCell ref="CT6:CW6"/>
    <mergeCell ref="CX6:DA6"/>
    <mergeCell ref="DB6:DE6"/>
    <mergeCell ref="DF6:DI6"/>
    <mergeCell ref="DJ6:DM6"/>
    <mergeCell ref="DN6:DQ6"/>
    <mergeCell ref="DR6:DU6"/>
    <mergeCell ref="DV6:DY6"/>
    <mergeCell ref="DZ6:EC6"/>
    <mergeCell ref="ED6:EG6"/>
    <mergeCell ref="EH6:EK6"/>
    <mergeCell ref="EL6:EO6"/>
    <mergeCell ref="EP6:ES6"/>
    <mergeCell ref="ET6:EW6"/>
    <mergeCell ref="EX6:FA6"/>
    <mergeCell ref="FB6:FE6"/>
    <mergeCell ref="FF6:FI6"/>
    <mergeCell ref="FJ6:FM6"/>
    <mergeCell ref="FN6:FQ6"/>
    <mergeCell ref="FR6:FU6"/>
    <mergeCell ref="FV6:FY6"/>
    <mergeCell ref="FZ6:GC6"/>
    <mergeCell ref="GD6:GG6"/>
    <mergeCell ref="GH6:GK6"/>
    <mergeCell ref="GL6:GO6"/>
    <mergeCell ref="GP6:GS6"/>
    <mergeCell ref="GT6:GW6"/>
    <mergeCell ref="HV6:HY6"/>
    <mergeCell ref="HZ6:IC6"/>
    <mergeCell ref="ID6:IG6"/>
    <mergeCell ref="IH6:IK6"/>
    <mergeCell ref="GX6:HA6"/>
    <mergeCell ref="HB6:HE6"/>
    <mergeCell ref="HF6:HI6"/>
    <mergeCell ref="HJ6:HM6"/>
    <mergeCell ref="HN6:HQ6"/>
    <mergeCell ref="HR6:HU6"/>
  </mergeCells>
  <pageMargins left="0.7" right="0.7" top="0.75" bottom="0.75" header="0" footer="0"/>
  <pageSetup scale="39" orientation="landscape" r:id="rId1"/>
  <colBreaks count="1" manualBreakCount="1">
    <brk id="46" max="21"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E8901-9B91-4DAC-ABB1-F7ECF9FEE76E}">
  <sheetPr>
    <tabColor theme="3" tint="0.749992370372631"/>
    <pageSetUpPr fitToPage="1"/>
  </sheetPr>
  <dimension ref="A1:K929"/>
  <sheetViews>
    <sheetView showGridLines="0" tabSelected="1" topLeftCell="A13" zoomScaleNormal="100" zoomScaleSheetLayoutView="162" zoomScalePageLayoutView="80" workbookViewId="0">
      <selection activeCell="F23" sqref="F23"/>
    </sheetView>
  </sheetViews>
  <sheetFormatPr baseColWidth="10" defaultColWidth="12.54296875" defaultRowHeight="15" customHeight="1"/>
  <cols>
    <col min="1" max="1" width="42.54296875" customWidth="1"/>
    <col min="2" max="2" width="40.453125" customWidth="1"/>
    <col min="3" max="3" width="17" bestFit="1" customWidth="1"/>
    <col min="4" max="5" width="11.1796875" customWidth="1"/>
    <col min="6" max="6" width="18.1796875" customWidth="1"/>
    <col min="7" max="7" width="8.81640625" style="105" customWidth="1"/>
  </cols>
  <sheetData>
    <row r="1" spans="1:11" ht="45.75" customHeight="1">
      <c r="A1" s="166" t="s">
        <v>185</v>
      </c>
      <c r="B1" s="167"/>
      <c r="C1" s="167"/>
      <c r="D1" s="167"/>
      <c r="E1" s="167"/>
      <c r="F1" s="167"/>
    </row>
    <row r="2" spans="1:11" ht="27" customHeight="1">
      <c r="A2" s="62" t="s">
        <v>142</v>
      </c>
      <c r="B2" s="168" t="s">
        <v>186</v>
      </c>
      <c r="C2" s="168"/>
      <c r="D2" s="168"/>
      <c r="E2" s="168"/>
      <c r="F2" s="168"/>
    </row>
    <row r="3" spans="1:11" ht="28" customHeight="1">
      <c r="A3" s="62" t="s">
        <v>26</v>
      </c>
      <c r="B3" s="178" t="s">
        <v>187</v>
      </c>
      <c r="C3" s="178"/>
      <c r="D3" s="178"/>
      <c r="E3" s="178"/>
      <c r="F3" s="178"/>
    </row>
    <row r="4" spans="1:11" ht="47.15" customHeight="1">
      <c r="A4" s="22" t="s">
        <v>14</v>
      </c>
      <c r="B4" s="169" t="s">
        <v>190</v>
      </c>
      <c r="C4" s="169"/>
      <c r="D4" s="169"/>
      <c r="E4" s="169"/>
      <c r="F4" s="169"/>
    </row>
    <row r="5" spans="1:11" ht="15" customHeight="1">
      <c r="A5" s="170" t="s">
        <v>15</v>
      </c>
      <c r="B5" s="171"/>
      <c r="C5" s="171"/>
      <c r="D5" s="171"/>
      <c r="E5" s="171"/>
      <c r="F5" s="171"/>
    </row>
    <row r="6" spans="1:11" ht="28">
      <c r="A6" s="23" t="s">
        <v>16</v>
      </c>
      <c r="B6" s="23" t="s">
        <v>17</v>
      </c>
      <c r="C6" s="23" t="s">
        <v>18</v>
      </c>
      <c r="D6" s="23" t="s">
        <v>19</v>
      </c>
      <c r="E6" s="23" t="s">
        <v>20</v>
      </c>
      <c r="F6" s="23" t="s">
        <v>21</v>
      </c>
    </row>
    <row r="7" spans="1:11" ht="17.25" hidden="1" customHeight="1">
      <c r="A7" s="110" t="s">
        <v>30</v>
      </c>
      <c r="B7" s="26" t="s">
        <v>195</v>
      </c>
      <c r="C7" s="25"/>
      <c r="D7" s="26"/>
      <c r="E7" s="26"/>
      <c r="F7" s="27">
        <f>+C7*D7</f>
        <v>0</v>
      </c>
    </row>
    <row r="8" spans="1:11" ht="14.5">
      <c r="A8" s="176" t="s">
        <v>31</v>
      </c>
      <c r="B8" s="177"/>
      <c r="C8" s="28"/>
      <c r="D8" s="29"/>
      <c r="E8" s="29"/>
      <c r="F8" s="30">
        <f>SUM(F7:F7)</f>
        <v>0</v>
      </c>
    </row>
    <row r="9" spans="1:11" ht="14.5">
      <c r="A9" s="172" t="s">
        <v>28</v>
      </c>
      <c r="B9" s="24" t="s">
        <v>188</v>
      </c>
      <c r="C9" s="25">
        <v>148990000</v>
      </c>
      <c r="D9" s="26">
        <v>3</v>
      </c>
      <c r="E9" s="26" t="s">
        <v>22</v>
      </c>
      <c r="F9" s="27">
        <f>+C9*D9</f>
        <v>446970000</v>
      </c>
    </row>
    <row r="10" spans="1:11" ht="14.5">
      <c r="A10" s="173"/>
      <c r="B10" s="24" t="s">
        <v>191</v>
      </c>
      <c r="C10" s="25">
        <v>139990000</v>
      </c>
      <c r="D10" s="26">
        <v>5</v>
      </c>
      <c r="E10" s="26" t="s">
        <v>20</v>
      </c>
      <c r="F10" s="27">
        <f t="shared" ref="F10:F15" si="0">+C10*D10</f>
        <v>699950000</v>
      </c>
    </row>
    <row r="11" spans="1:11" ht="14.5">
      <c r="A11" s="174"/>
      <c r="B11" s="106" t="s">
        <v>189</v>
      </c>
      <c r="C11" s="109">
        <v>38794000</v>
      </c>
      <c r="D11" s="26">
        <v>3</v>
      </c>
      <c r="E11" s="26" t="s">
        <v>22</v>
      </c>
      <c r="F11" s="27">
        <f t="shared" si="0"/>
        <v>116382000</v>
      </c>
    </row>
    <row r="12" spans="1:11" ht="14.5">
      <c r="A12" s="174"/>
      <c r="B12" s="24" t="s">
        <v>192</v>
      </c>
      <c r="C12" s="109">
        <v>31773000</v>
      </c>
      <c r="D12" s="26">
        <v>5</v>
      </c>
      <c r="E12" s="26" t="s">
        <v>20</v>
      </c>
      <c r="F12" s="27">
        <f t="shared" si="0"/>
        <v>158865000</v>
      </c>
      <c r="I12" s="107"/>
      <c r="J12" s="108"/>
      <c r="K12" s="108"/>
    </row>
    <row r="13" spans="1:11" ht="14.5">
      <c r="A13" s="174"/>
      <c r="B13" s="24" t="s">
        <v>178</v>
      </c>
      <c r="C13" s="25">
        <v>11200000</v>
      </c>
      <c r="D13" s="26">
        <v>25</v>
      </c>
      <c r="E13" s="26" t="s">
        <v>22</v>
      </c>
      <c r="F13" s="27">
        <f t="shared" si="0"/>
        <v>280000000</v>
      </c>
      <c r="I13" s="107"/>
      <c r="J13" s="108"/>
      <c r="K13" s="108"/>
    </row>
    <row r="14" spans="1:11" ht="14.5">
      <c r="A14" s="174"/>
      <c r="B14" s="102" t="s">
        <v>194</v>
      </c>
      <c r="C14" s="25">
        <v>7947000</v>
      </c>
      <c r="D14" s="103">
        <v>1</v>
      </c>
      <c r="E14" s="103" t="s">
        <v>22</v>
      </c>
      <c r="F14" s="104">
        <f t="shared" si="0"/>
        <v>7947000</v>
      </c>
      <c r="I14" s="108"/>
    </row>
    <row r="15" spans="1:11" ht="14.5">
      <c r="A15" s="175"/>
      <c r="B15" s="24" t="s">
        <v>193</v>
      </c>
      <c r="C15" s="101">
        <v>15868000</v>
      </c>
      <c r="D15" s="26">
        <v>1</v>
      </c>
      <c r="E15" s="26" t="s">
        <v>22</v>
      </c>
      <c r="F15" s="27">
        <f t="shared" si="0"/>
        <v>15868000</v>
      </c>
    </row>
    <row r="16" spans="1:11" ht="14.5">
      <c r="A16" s="176" t="s">
        <v>32</v>
      </c>
      <c r="B16" s="177"/>
      <c r="C16" s="28"/>
      <c r="D16" s="29"/>
      <c r="E16" s="29"/>
      <c r="F16" s="30">
        <f>SUM(F9:F15)</f>
        <v>1725982000</v>
      </c>
    </row>
    <row r="17" spans="1:7" ht="14.5">
      <c r="A17" s="172" t="s">
        <v>29</v>
      </c>
      <c r="B17" s="24" t="s">
        <v>179</v>
      </c>
      <c r="C17" s="25">
        <v>178098500</v>
      </c>
      <c r="D17" s="26">
        <v>2</v>
      </c>
      <c r="E17" s="26" t="s">
        <v>22</v>
      </c>
      <c r="F17" s="27">
        <f>C17*D17</f>
        <v>356197000</v>
      </c>
    </row>
    <row r="18" spans="1:7" ht="52" customHeight="1">
      <c r="A18" s="173"/>
      <c r="B18" s="24" t="s">
        <v>180</v>
      </c>
      <c r="C18" s="32">
        <v>402816811</v>
      </c>
      <c r="D18" s="26">
        <v>1</v>
      </c>
      <c r="E18" s="26" t="s">
        <v>22</v>
      </c>
      <c r="F18" s="27">
        <f t="shared" ref="F18:F22" si="1">C18*D18</f>
        <v>402816811</v>
      </c>
    </row>
    <row r="19" spans="1:7" ht="14.5">
      <c r="A19" s="173"/>
      <c r="B19" s="24" t="s">
        <v>181</v>
      </c>
      <c r="C19" s="32">
        <v>346022250</v>
      </c>
      <c r="D19" s="26">
        <v>2</v>
      </c>
      <c r="E19" s="26" t="s">
        <v>22</v>
      </c>
      <c r="F19" s="27">
        <f t="shared" si="1"/>
        <v>692044500</v>
      </c>
    </row>
    <row r="20" spans="1:7" ht="14.5">
      <c r="A20" s="173"/>
      <c r="B20" s="24" t="s">
        <v>182</v>
      </c>
      <c r="C20" s="32">
        <v>36843600</v>
      </c>
      <c r="D20" s="26">
        <v>3</v>
      </c>
      <c r="E20" s="26" t="s">
        <v>22</v>
      </c>
      <c r="F20" s="27">
        <f t="shared" si="1"/>
        <v>110530800</v>
      </c>
    </row>
    <row r="21" spans="1:7" ht="14.5">
      <c r="A21" s="173"/>
      <c r="B21" s="24" t="s">
        <v>183</v>
      </c>
      <c r="C21" s="32">
        <v>3813950</v>
      </c>
      <c r="D21" s="26">
        <v>3</v>
      </c>
      <c r="E21" s="26" t="s">
        <v>22</v>
      </c>
      <c r="F21" s="27">
        <f t="shared" si="1"/>
        <v>11441850</v>
      </c>
    </row>
    <row r="22" spans="1:7" ht="14.5">
      <c r="A22" s="173"/>
      <c r="B22" s="24" t="s">
        <v>184</v>
      </c>
      <c r="C22" s="32">
        <v>47372910</v>
      </c>
      <c r="D22" s="26">
        <v>1</v>
      </c>
      <c r="E22" s="26" t="s">
        <v>22</v>
      </c>
      <c r="F22" s="27">
        <f t="shared" si="1"/>
        <v>47372910</v>
      </c>
    </row>
    <row r="23" spans="1:7" ht="21.75" customHeight="1">
      <c r="A23" s="176" t="s">
        <v>33</v>
      </c>
      <c r="B23" s="177"/>
      <c r="C23" s="28"/>
      <c r="D23" s="29"/>
      <c r="E23" s="29"/>
      <c r="F23" s="30">
        <f>SUM(F17:F22)</f>
        <v>1620403871</v>
      </c>
    </row>
    <row r="24" spans="1:7" ht="27" customHeight="1">
      <c r="A24" s="33"/>
      <c r="B24" s="23" t="s">
        <v>23</v>
      </c>
      <c r="C24" s="34"/>
      <c r="D24" s="33"/>
      <c r="E24" s="33"/>
      <c r="F24" s="35">
        <f>+F8+F16+F23</f>
        <v>3346385871</v>
      </c>
    </row>
    <row r="25" spans="1:7" ht="27" customHeight="1">
      <c r="A25" s="36"/>
      <c r="B25" s="37" t="s">
        <v>24</v>
      </c>
      <c r="C25" s="38"/>
      <c r="D25" s="39"/>
      <c r="E25" s="39"/>
      <c r="F25" s="91">
        <v>3068498720</v>
      </c>
    </row>
    <row r="26" spans="1:7" ht="27" customHeight="1">
      <c r="A26" s="40"/>
      <c r="B26" s="41" t="s">
        <v>25</v>
      </c>
      <c r="C26" s="42"/>
      <c r="D26" s="43"/>
      <c r="E26" s="43"/>
      <c r="F26" s="44">
        <f>F25-F24</f>
        <v>-277887151</v>
      </c>
    </row>
    <row r="27" spans="1:7" ht="27" customHeight="1">
      <c r="A27" s="40"/>
      <c r="B27" s="45"/>
      <c r="C27" s="46"/>
      <c r="D27" s="36"/>
      <c r="E27" s="36"/>
      <c r="F27" s="36"/>
    </row>
    <row r="28" spans="1:7" ht="23.25" customHeight="1">
      <c r="A28" s="40"/>
      <c r="B28" s="45"/>
      <c r="C28" s="46"/>
      <c r="D28" s="36"/>
      <c r="E28" s="36"/>
      <c r="F28" s="36"/>
    </row>
    <row r="29" spans="1:7" ht="15.75" customHeight="1">
      <c r="A29" s="150" t="s">
        <v>357</v>
      </c>
      <c r="B29" s="150"/>
      <c r="D29" s="150" t="s">
        <v>357</v>
      </c>
      <c r="E29" s="151"/>
      <c r="F29" s="151"/>
      <c r="G29" s="152"/>
    </row>
    <row r="30" spans="1:7" ht="15.75" customHeight="1">
      <c r="A30" s="153" t="s">
        <v>358</v>
      </c>
      <c r="B30" s="150"/>
      <c r="D30" s="153" t="s">
        <v>370</v>
      </c>
      <c r="E30" s="151"/>
      <c r="F30" s="151"/>
      <c r="G30" s="152"/>
    </row>
    <row r="31" spans="1:7" ht="15.75" customHeight="1">
      <c r="A31" s="150" t="s">
        <v>359</v>
      </c>
      <c r="B31" s="150"/>
      <c r="D31" s="150" t="s">
        <v>369</v>
      </c>
      <c r="E31" s="154"/>
      <c r="F31" s="154"/>
      <c r="G31" s="155"/>
    </row>
    <row r="32" spans="1:7" ht="15.75" customHeight="1">
      <c r="A32" s="163" t="s">
        <v>360</v>
      </c>
      <c r="B32" s="163"/>
      <c r="D32" s="150" t="s">
        <v>368</v>
      </c>
      <c r="E32" s="154"/>
      <c r="F32" s="154"/>
      <c r="G32" s="155"/>
    </row>
    <row r="33" spans="1:8" ht="15.75" customHeight="1">
      <c r="A33" s="158"/>
      <c r="B33" s="150"/>
      <c r="D33" s="150" t="s">
        <v>361</v>
      </c>
      <c r="E33" s="154"/>
      <c r="F33" s="154"/>
      <c r="G33" s="155"/>
    </row>
    <row r="34" spans="1:8" ht="15.75" customHeight="1">
      <c r="A34" s="90"/>
      <c r="E34" s="67"/>
      <c r="F34" s="68"/>
      <c r="G34" s="68"/>
    </row>
    <row r="35" spans="1:8" ht="15.75" customHeight="1">
      <c r="A35" s="90"/>
      <c r="E35" s="67"/>
      <c r="F35" s="68"/>
      <c r="G35" s="68"/>
    </row>
    <row r="36" spans="1:8" ht="15.75" customHeight="1">
      <c r="A36" s="150" t="s">
        <v>362</v>
      </c>
      <c r="B36" s="150"/>
      <c r="D36" s="150" t="s">
        <v>363</v>
      </c>
      <c r="E36" s="154"/>
      <c r="F36" s="154"/>
      <c r="G36" s="155"/>
    </row>
    <row r="37" spans="1:8" ht="15.75" customHeight="1">
      <c r="A37" s="153" t="s">
        <v>364</v>
      </c>
      <c r="B37" s="150"/>
      <c r="D37" s="153" t="s">
        <v>367</v>
      </c>
      <c r="E37" s="154"/>
      <c r="F37" s="154"/>
      <c r="G37" s="155"/>
    </row>
    <row r="38" spans="1:8" ht="17.149999999999999" customHeight="1">
      <c r="A38" s="164" t="s">
        <v>366</v>
      </c>
      <c r="B38" s="164"/>
      <c r="D38" s="157" t="s">
        <v>365</v>
      </c>
      <c r="E38" s="154"/>
      <c r="F38" s="154"/>
      <c r="G38" s="155"/>
    </row>
    <row r="39" spans="1:8" ht="13.5" customHeight="1">
      <c r="A39" s="165" t="s">
        <v>360</v>
      </c>
      <c r="B39" s="165"/>
      <c r="D39" s="165" t="s">
        <v>360</v>
      </c>
      <c r="E39" s="165"/>
      <c r="F39" s="165"/>
      <c r="G39" s="165"/>
      <c r="H39" s="165"/>
    </row>
    <row r="40" spans="1:8" ht="5.15" customHeight="1">
      <c r="A40" s="156"/>
      <c r="B40" s="150"/>
      <c r="D40" s="165"/>
      <c r="E40" s="165"/>
      <c r="F40" s="165"/>
      <c r="G40" s="165"/>
      <c r="H40" s="165"/>
    </row>
    <row r="41" spans="1:8" ht="15.75" customHeight="1">
      <c r="A41" s="36"/>
      <c r="B41" s="45"/>
      <c r="C41" s="46"/>
      <c r="D41" s="36"/>
      <c r="E41" s="36"/>
      <c r="F41" s="36"/>
    </row>
    <row r="42" spans="1:8" ht="15.75" customHeight="1">
      <c r="A42" s="36"/>
      <c r="B42" s="45"/>
      <c r="C42" s="46"/>
      <c r="D42" s="36"/>
      <c r="E42" s="36"/>
      <c r="F42" s="36"/>
    </row>
    <row r="43" spans="1:8" ht="15.75" customHeight="1">
      <c r="A43" s="36"/>
      <c r="B43" s="45"/>
      <c r="C43" s="46"/>
      <c r="D43" s="36"/>
      <c r="E43" s="36"/>
      <c r="F43" s="36"/>
    </row>
    <row r="44" spans="1:8" ht="15.75" customHeight="1">
      <c r="A44" s="36"/>
      <c r="B44" s="45"/>
      <c r="C44" s="46"/>
      <c r="D44" s="36"/>
      <c r="E44" s="36"/>
      <c r="F44" s="36"/>
    </row>
    <row r="45" spans="1:8" ht="15.75" customHeight="1">
      <c r="A45" s="36"/>
      <c r="B45" s="45"/>
      <c r="C45" s="46"/>
      <c r="D45" s="36"/>
      <c r="E45" s="36"/>
      <c r="F45" s="36"/>
    </row>
    <row r="46" spans="1:8" ht="15.75" customHeight="1">
      <c r="A46" s="36"/>
      <c r="B46" s="45"/>
      <c r="C46" s="46"/>
      <c r="D46" s="36"/>
      <c r="E46" s="36"/>
      <c r="F46" s="36"/>
    </row>
    <row r="47" spans="1:8" ht="15.75" customHeight="1">
      <c r="A47" s="36"/>
      <c r="B47" s="45"/>
      <c r="C47" s="46"/>
      <c r="D47" s="36"/>
      <c r="E47" s="36"/>
      <c r="F47" s="36"/>
    </row>
    <row r="48" spans="1:8" ht="15.75" customHeight="1">
      <c r="A48" s="36"/>
      <c r="B48" s="45"/>
      <c r="C48" s="46"/>
      <c r="D48" s="36"/>
      <c r="E48" s="36"/>
      <c r="F48" s="36"/>
    </row>
    <row r="49" spans="1:6" ht="15.75" customHeight="1">
      <c r="A49" s="36"/>
      <c r="B49" s="45"/>
      <c r="C49" s="46"/>
      <c r="D49" s="36"/>
      <c r="E49" s="36"/>
      <c r="F49" s="36"/>
    </row>
    <row r="50" spans="1:6" ht="15.75" customHeight="1">
      <c r="A50" s="36"/>
      <c r="B50" s="45"/>
      <c r="C50" s="46"/>
      <c r="D50" s="36"/>
      <c r="E50" s="36"/>
      <c r="F50" s="36"/>
    </row>
    <row r="51" spans="1:6" ht="15.75" customHeight="1">
      <c r="A51" s="36"/>
      <c r="B51" s="45"/>
      <c r="C51" s="46"/>
      <c r="D51" s="36"/>
      <c r="E51" s="36"/>
      <c r="F51" s="36"/>
    </row>
    <row r="52" spans="1:6" ht="15.75" customHeight="1">
      <c r="A52" s="36"/>
      <c r="B52" s="45"/>
      <c r="C52" s="46"/>
      <c r="D52" s="36"/>
      <c r="E52" s="36"/>
      <c r="F52" s="36"/>
    </row>
    <row r="53" spans="1:6" ht="15.75" customHeight="1">
      <c r="A53" s="36"/>
      <c r="B53" s="45"/>
      <c r="C53" s="46"/>
      <c r="D53" s="36"/>
      <c r="E53" s="36"/>
      <c r="F53" s="36"/>
    </row>
    <row r="54" spans="1:6" ht="15.75" customHeight="1">
      <c r="A54" s="36"/>
      <c r="B54" s="45"/>
      <c r="C54" s="46"/>
      <c r="D54" s="36"/>
      <c r="E54" s="36"/>
      <c r="F54" s="36"/>
    </row>
    <row r="55" spans="1:6" ht="15.75" customHeight="1">
      <c r="A55" s="36"/>
      <c r="B55" s="45"/>
      <c r="C55" s="46"/>
      <c r="D55" s="36"/>
      <c r="E55" s="36"/>
      <c r="F55" s="36"/>
    </row>
    <row r="56" spans="1:6" ht="15.75" customHeight="1">
      <c r="A56" s="36"/>
      <c r="B56" s="45"/>
      <c r="C56" s="46"/>
      <c r="D56" s="36"/>
      <c r="E56" s="36"/>
      <c r="F56" s="36"/>
    </row>
    <row r="57" spans="1:6" ht="15.75" customHeight="1">
      <c r="A57" s="36"/>
      <c r="B57" s="45"/>
      <c r="C57" s="46"/>
      <c r="D57" s="36"/>
      <c r="E57" s="36"/>
      <c r="F57" s="36"/>
    </row>
    <row r="58" spans="1:6" ht="15.75" customHeight="1">
      <c r="A58" s="36"/>
      <c r="B58" s="45"/>
      <c r="C58" s="46"/>
      <c r="D58" s="36"/>
      <c r="E58" s="36"/>
      <c r="F58" s="36"/>
    </row>
    <row r="59" spans="1:6" ht="15.75" customHeight="1">
      <c r="A59" s="36"/>
      <c r="B59" s="45"/>
      <c r="C59" s="46"/>
      <c r="D59" s="36"/>
      <c r="E59" s="36"/>
      <c r="F59" s="36"/>
    </row>
    <row r="60" spans="1:6" ht="15.75" customHeight="1">
      <c r="A60" s="36"/>
      <c r="B60" s="45"/>
      <c r="C60" s="46"/>
      <c r="D60" s="36"/>
      <c r="E60" s="36"/>
      <c r="F60" s="36"/>
    </row>
    <row r="61" spans="1:6" ht="15.75" customHeight="1">
      <c r="A61" s="36"/>
      <c r="B61" s="45"/>
      <c r="C61" s="46"/>
      <c r="D61" s="36"/>
      <c r="E61" s="36"/>
      <c r="F61" s="36"/>
    </row>
    <row r="62" spans="1:6" ht="15.75" customHeight="1">
      <c r="A62" s="36"/>
      <c r="B62" s="45"/>
      <c r="C62" s="46"/>
      <c r="D62" s="36"/>
      <c r="E62" s="36"/>
      <c r="F62" s="36"/>
    </row>
    <row r="63" spans="1:6" ht="15.75" customHeight="1">
      <c r="A63" s="36"/>
      <c r="B63" s="45"/>
      <c r="C63" s="46"/>
      <c r="D63" s="36"/>
      <c r="E63" s="36"/>
      <c r="F63" s="36"/>
    </row>
    <row r="64" spans="1:6" ht="15.75" customHeight="1">
      <c r="A64" s="36"/>
      <c r="B64" s="45"/>
      <c r="C64" s="46"/>
      <c r="D64" s="36"/>
      <c r="E64" s="36"/>
      <c r="F64" s="36"/>
    </row>
    <row r="65" spans="1:6" ht="15.75" customHeight="1">
      <c r="A65" s="36"/>
      <c r="B65" s="45"/>
      <c r="C65" s="46"/>
      <c r="D65" s="36"/>
      <c r="E65" s="36"/>
      <c r="F65" s="36"/>
    </row>
    <row r="66" spans="1:6" ht="15.75" customHeight="1">
      <c r="A66" s="36"/>
      <c r="B66" s="45"/>
      <c r="C66" s="46"/>
      <c r="D66" s="36"/>
      <c r="E66" s="36"/>
      <c r="F66" s="36"/>
    </row>
    <row r="67" spans="1:6" ht="15.75" customHeight="1">
      <c r="A67" s="36"/>
      <c r="B67" s="45"/>
      <c r="C67" s="46"/>
      <c r="D67" s="36"/>
      <c r="E67" s="36"/>
      <c r="F67" s="36"/>
    </row>
    <row r="68" spans="1:6" ht="15.75" customHeight="1">
      <c r="A68" s="36"/>
      <c r="B68" s="45"/>
      <c r="C68" s="46"/>
      <c r="D68" s="36"/>
      <c r="E68" s="36"/>
      <c r="F68" s="36"/>
    </row>
    <row r="69" spans="1:6" ht="15.75" customHeight="1">
      <c r="A69" s="36"/>
      <c r="B69" s="45"/>
      <c r="C69" s="46"/>
      <c r="D69" s="36"/>
      <c r="E69" s="36"/>
      <c r="F69" s="36"/>
    </row>
    <row r="70" spans="1:6" ht="15.75" customHeight="1">
      <c r="A70" s="36"/>
      <c r="B70" s="45"/>
      <c r="C70" s="46"/>
      <c r="D70" s="36"/>
      <c r="E70" s="36"/>
      <c r="F70" s="36"/>
    </row>
    <row r="71" spans="1:6" ht="15.75" customHeight="1">
      <c r="A71" s="36"/>
      <c r="B71" s="45"/>
      <c r="C71" s="46"/>
      <c r="D71" s="36"/>
      <c r="E71" s="36"/>
      <c r="F71" s="36"/>
    </row>
    <row r="72" spans="1:6" ht="15.75" customHeight="1">
      <c r="A72" s="36"/>
      <c r="B72" s="45"/>
      <c r="C72" s="46"/>
      <c r="D72" s="36"/>
      <c r="E72" s="36"/>
      <c r="F72" s="36"/>
    </row>
    <row r="73" spans="1:6" ht="15.75" customHeight="1">
      <c r="A73" s="36"/>
      <c r="B73" s="45"/>
      <c r="C73" s="46"/>
      <c r="D73" s="36"/>
      <c r="E73" s="36"/>
      <c r="F73" s="36"/>
    </row>
    <row r="74" spans="1:6" ht="15.75" customHeight="1">
      <c r="A74" s="36"/>
      <c r="B74" s="45"/>
      <c r="C74" s="46"/>
      <c r="D74" s="36"/>
      <c r="E74" s="36"/>
      <c r="F74" s="36"/>
    </row>
    <row r="75" spans="1:6" ht="15.75" customHeight="1">
      <c r="A75" s="36"/>
      <c r="B75" s="45"/>
      <c r="C75" s="46"/>
      <c r="D75" s="36"/>
      <c r="E75" s="36"/>
      <c r="F75" s="36"/>
    </row>
    <row r="76" spans="1:6" ht="15.75" customHeight="1">
      <c r="A76" s="36"/>
      <c r="B76" s="45"/>
      <c r="C76" s="46"/>
      <c r="D76" s="36"/>
      <c r="E76" s="36"/>
      <c r="F76" s="36"/>
    </row>
    <row r="77" spans="1:6" ht="15.75" customHeight="1">
      <c r="A77" s="36"/>
      <c r="B77" s="45"/>
      <c r="C77" s="46"/>
      <c r="D77" s="36"/>
      <c r="E77" s="36"/>
      <c r="F77" s="36"/>
    </row>
    <row r="78" spans="1:6" ht="15.75" customHeight="1">
      <c r="A78" s="36"/>
      <c r="B78" s="45"/>
      <c r="C78" s="46"/>
      <c r="D78" s="36"/>
      <c r="E78" s="36"/>
      <c r="F78" s="36"/>
    </row>
    <row r="79" spans="1:6" ht="15.75" customHeight="1">
      <c r="A79" s="36"/>
      <c r="B79" s="45"/>
      <c r="C79" s="46"/>
      <c r="D79" s="36"/>
      <c r="E79" s="36"/>
      <c r="F79" s="36"/>
    </row>
    <row r="80" spans="1:6" ht="15.75" customHeight="1">
      <c r="A80" s="36"/>
      <c r="B80" s="45"/>
      <c r="C80" s="46"/>
      <c r="D80" s="36"/>
      <c r="E80" s="36"/>
      <c r="F80" s="36"/>
    </row>
    <row r="81" spans="1:6" ht="15.75" customHeight="1">
      <c r="A81" s="36"/>
      <c r="B81" s="45"/>
      <c r="C81" s="46"/>
      <c r="D81" s="36"/>
      <c r="E81" s="36"/>
      <c r="F81" s="36"/>
    </row>
    <row r="82" spans="1:6" ht="15.75" customHeight="1">
      <c r="A82" s="36"/>
      <c r="B82" s="45"/>
      <c r="C82" s="46"/>
      <c r="D82" s="36"/>
      <c r="E82" s="36"/>
      <c r="F82" s="36"/>
    </row>
    <row r="83" spans="1:6" ht="15.75" customHeight="1">
      <c r="A83" s="36"/>
      <c r="B83" s="45"/>
      <c r="C83" s="46"/>
      <c r="D83" s="36"/>
      <c r="E83" s="36"/>
      <c r="F83" s="36"/>
    </row>
    <row r="84" spans="1:6" ht="15.75" customHeight="1">
      <c r="A84" s="36"/>
      <c r="B84" s="45"/>
      <c r="C84" s="46"/>
      <c r="D84" s="36"/>
      <c r="E84" s="36"/>
      <c r="F84" s="36"/>
    </row>
    <row r="85" spans="1:6" ht="15.75" customHeight="1">
      <c r="A85" s="36"/>
      <c r="B85" s="45"/>
      <c r="C85" s="46"/>
      <c r="D85" s="36"/>
      <c r="E85" s="36"/>
      <c r="F85" s="36"/>
    </row>
    <row r="86" spans="1:6" ht="15.75" customHeight="1">
      <c r="A86" s="36"/>
      <c r="B86" s="45"/>
      <c r="C86" s="46"/>
      <c r="D86" s="36"/>
      <c r="E86" s="36"/>
      <c r="F86" s="36"/>
    </row>
    <row r="87" spans="1:6" ht="15.75" customHeight="1">
      <c r="A87" s="36"/>
      <c r="B87" s="45"/>
      <c r="C87" s="46"/>
      <c r="D87" s="36"/>
      <c r="E87" s="36"/>
      <c r="F87" s="36"/>
    </row>
    <row r="88" spans="1:6" ht="15.75" customHeight="1">
      <c r="A88" s="36"/>
      <c r="B88" s="45"/>
      <c r="C88" s="46"/>
      <c r="D88" s="36"/>
      <c r="E88" s="36"/>
      <c r="F88" s="36"/>
    </row>
    <row r="89" spans="1:6" ht="15.75" customHeight="1">
      <c r="A89" s="36"/>
      <c r="B89" s="45"/>
      <c r="C89" s="46"/>
      <c r="D89" s="36"/>
      <c r="E89" s="36"/>
      <c r="F89" s="36"/>
    </row>
    <row r="90" spans="1:6" ht="15.75" customHeight="1">
      <c r="A90" s="36"/>
      <c r="B90" s="45"/>
      <c r="C90" s="46"/>
      <c r="D90" s="36"/>
      <c r="E90" s="36"/>
      <c r="F90" s="36"/>
    </row>
    <row r="91" spans="1:6" ht="15.75" customHeight="1">
      <c r="A91" s="36"/>
      <c r="B91" s="45"/>
      <c r="C91" s="46"/>
      <c r="D91" s="36"/>
      <c r="E91" s="36"/>
      <c r="F91" s="36"/>
    </row>
    <row r="92" spans="1:6" ht="15.75" customHeight="1">
      <c r="A92" s="36"/>
      <c r="B92" s="45"/>
      <c r="C92" s="46"/>
      <c r="D92" s="36"/>
      <c r="E92" s="36"/>
      <c r="F92" s="36"/>
    </row>
    <row r="93" spans="1:6" ht="15.75" customHeight="1">
      <c r="A93" s="36"/>
      <c r="B93" s="45"/>
      <c r="C93" s="46"/>
      <c r="D93" s="36"/>
      <c r="E93" s="36"/>
      <c r="F93" s="36"/>
    </row>
    <row r="94" spans="1:6" ht="15.75" customHeight="1">
      <c r="A94" s="36"/>
      <c r="B94" s="45"/>
      <c r="C94" s="46"/>
      <c r="D94" s="36"/>
      <c r="E94" s="36"/>
      <c r="F94" s="36"/>
    </row>
    <row r="95" spans="1:6" ht="15.75" customHeight="1">
      <c r="A95" s="36"/>
      <c r="B95" s="45"/>
      <c r="C95" s="46"/>
      <c r="D95" s="36"/>
      <c r="E95" s="36"/>
      <c r="F95" s="36"/>
    </row>
    <row r="96" spans="1:6" ht="15.75" customHeight="1">
      <c r="A96" s="36"/>
      <c r="B96" s="45"/>
      <c r="C96" s="46"/>
      <c r="D96" s="36"/>
      <c r="E96" s="36"/>
      <c r="F96" s="36"/>
    </row>
    <row r="97" spans="1:6" ht="15.75" customHeight="1">
      <c r="A97" s="36"/>
      <c r="B97" s="45"/>
      <c r="C97" s="46"/>
      <c r="D97" s="36"/>
      <c r="E97" s="36"/>
      <c r="F97" s="36"/>
    </row>
    <row r="98" spans="1:6" ht="15.75" customHeight="1">
      <c r="A98" s="36"/>
      <c r="B98" s="45"/>
      <c r="C98" s="46"/>
      <c r="D98" s="36"/>
      <c r="E98" s="36"/>
      <c r="F98" s="36"/>
    </row>
    <row r="99" spans="1:6" ht="15.75" customHeight="1">
      <c r="A99" s="36"/>
      <c r="B99" s="45"/>
      <c r="C99" s="46"/>
      <c r="D99" s="36"/>
      <c r="E99" s="36"/>
      <c r="F99" s="36"/>
    </row>
    <row r="100" spans="1:6" ht="15.75" customHeight="1">
      <c r="A100" s="36"/>
      <c r="B100" s="45"/>
      <c r="C100" s="46"/>
      <c r="D100" s="36"/>
      <c r="E100" s="36"/>
      <c r="F100" s="36"/>
    </row>
    <row r="101" spans="1:6" ht="15.75" customHeight="1">
      <c r="A101" s="36"/>
      <c r="B101" s="45"/>
      <c r="C101" s="46"/>
      <c r="D101" s="36"/>
      <c r="E101" s="36"/>
      <c r="F101" s="36"/>
    </row>
    <row r="102" spans="1:6" ht="15.75" customHeight="1">
      <c r="A102" s="36"/>
      <c r="B102" s="45"/>
      <c r="C102" s="46"/>
      <c r="D102" s="36"/>
      <c r="E102" s="36"/>
      <c r="F102" s="36"/>
    </row>
    <row r="103" spans="1:6" ht="15.75" customHeight="1">
      <c r="A103" s="36"/>
      <c r="B103" s="45"/>
      <c r="C103" s="46"/>
      <c r="D103" s="36"/>
      <c r="E103" s="36"/>
      <c r="F103" s="36"/>
    </row>
    <row r="104" spans="1:6" ht="15.75" customHeight="1">
      <c r="A104" s="36"/>
      <c r="B104" s="45"/>
      <c r="C104" s="46"/>
      <c r="D104" s="36"/>
      <c r="E104" s="36"/>
      <c r="F104" s="36"/>
    </row>
    <row r="105" spans="1:6" ht="15.75" customHeight="1">
      <c r="A105" s="36"/>
      <c r="B105" s="45"/>
      <c r="C105" s="46"/>
      <c r="D105" s="36"/>
      <c r="E105" s="36"/>
      <c r="F105" s="36"/>
    </row>
    <row r="106" spans="1:6" ht="15.75" customHeight="1">
      <c r="A106" s="36"/>
      <c r="B106" s="45"/>
      <c r="C106" s="46"/>
      <c r="D106" s="36"/>
      <c r="E106" s="36"/>
      <c r="F106" s="36"/>
    </row>
    <row r="107" spans="1:6" ht="15.75" customHeight="1">
      <c r="A107" s="36"/>
      <c r="B107" s="45"/>
      <c r="C107" s="46"/>
      <c r="D107" s="36"/>
      <c r="E107" s="36"/>
      <c r="F107" s="36"/>
    </row>
    <row r="108" spans="1:6" ht="15.75" customHeight="1">
      <c r="A108" s="36"/>
      <c r="B108" s="45"/>
      <c r="C108" s="46"/>
      <c r="D108" s="36"/>
      <c r="E108" s="36"/>
      <c r="F108" s="36"/>
    </row>
    <row r="109" spans="1:6" ht="15.75" customHeight="1">
      <c r="A109" s="36"/>
      <c r="B109" s="45"/>
      <c r="C109" s="46"/>
      <c r="D109" s="36"/>
      <c r="E109" s="36"/>
      <c r="F109" s="36"/>
    </row>
    <row r="110" spans="1:6" ht="15.75" customHeight="1">
      <c r="A110" s="36"/>
      <c r="B110" s="45"/>
      <c r="C110" s="46"/>
      <c r="D110" s="36"/>
      <c r="E110" s="36"/>
      <c r="F110" s="36"/>
    </row>
    <row r="111" spans="1:6" ht="15.75" customHeight="1">
      <c r="A111" s="36"/>
      <c r="B111" s="45"/>
      <c r="C111" s="46"/>
      <c r="D111" s="36"/>
      <c r="E111" s="36"/>
      <c r="F111" s="36"/>
    </row>
    <row r="112" spans="1:6" ht="15.75" customHeight="1">
      <c r="A112" s="36"/>
      <c r="B112" s="45"/>
      <c r="C112" s="46"/>
      <c r="D112" s="36"/>
      <c r="E112" s="36"/>
      <c r="F112" s="36"/>
    </row>
    <row r="113" spans="1:6" ht="15.75" customHeight="1">
      <c r="A113" s="36"/>
      <c r="B113" s="45"/>
      <c r="C113" s="46"/>
      <c r="D113" s="36"/>
      <c r="E113" s="36"/>
      <c r="F113" s="36"/>
    </row>
    <row r="114" spans="1:6" ht="15.75" customHeight="1">
      <c r="A114" s="36"/>
      <c r="B114" s="45"/>
      <c r="C114" s="46"/>
      <c r="D114" s="36"/>
      <c r="E114" s="36"/>
      <c r="F114" s="36"/>
    </row>
    <row r="115" spans="1:6" ht="15.75" customHeight="1">
      <c r="A115" s="36"/>
      <c r="B115" s="45"/>
      <c r="C115" s="46"/>
      <c r="D115" s="36"/>
      <c r="E115" s="36"/>
      <c r="F115" s="36"/>
    </row>
    <row r="116" spans="1:6" ht="15.75" customHeight="1">
      <c r="A116" s="36"/>
      <c r="B116" s="45"/>
      <c r="C116" s="46"/>
      <c r="D116" s="36"/>
      <c r="E116" s="36"/>
      <c r="F116" s="36"/>
    </row>
    <row r="117" spans="1:6" ht="15.75" customHeight="1">
      <c r="A117" s="36"/>
      <c r="B117" s="45"/>
      <c r="C117" s="46"/>
      <c r="D117" s="36"/>
      <c r="E117" s="36"/>
      <c r="F117" s="36"/>
    </row>
    <row r="118" spans="1:6" ht="15.75" customHeight="1">
      <c r="A118" s="36"/>
      <c r="B118" s="45"/>
      <c r="C118" s="46"/>
      <c r="D118" s="36"/>
      <c r="E118" s="36"/>
      <c r="F118" s="36"/>
    </row>
    <row r="119" spans="1:6" ht="15.75" customHeight="1">
      <c r="A119" s="36"/>
      <c r="B119" s="45"/>
      <c r="C119" s="46"/>
      <c r="D119" s="36"/>
      <c r="E119" s="36"/>
      <c r="F119" s="36"/>
    </row>
    <row r="120" spans="1:6" ht="15.75" customHeight="1">
      <c r="A120" s="36"/>
      <c r="B120" s="45"/>
      <c r="C120" s="46"/>
      <c r="D120" s="36"/>
      <c r="E120" s="36"/>
      <c r="F120" s="36"/>
    </row>
    <row r="121" spans="1:6" ht="15.75" customHeight="1">
      <c r="A121" s="36"/>
      <c r="B121" s="45"/>
      <c r="C121" s="46"/>
      <c r="D121" s="36"/>
      <c r="E121" s="36"/>
      <c r="F121" s="36"/>
    </row>
    <row r="122" spans="1:6" ht="15.75" customHeight="1">
      <c r="A122" s="36"/>
      <c r="B122" s="45"/>
      <c r="C122" s="46"/>
      <c r="D122" s="36"/>
      <c r="E122" s="36"/>
      <c r="F122" s="36"/>
    </row>
    <row r="123" spans="1:6" ht="15.75" customHeight="1">
      <c r="A123" s="36"/>
      <c r="B123" s="45"/>
      <c r="C123" s="46"/>
      <c r="D123" s="36"/>
      <c r="E123" s="36"/>
      <c r="F123" s="36"/>
    </row>
    <row r="124" spans="1:6" ht="15.75" customHeight="1">
      <c r="A124" s="36"/>
      <c r="B124" s="45"/>
      <c r="C124" s="46"/>
      <c r="D124" s="36"/>
      <c r="E124" s="36"/>
      <c r="F124" s="36"/>
    </row>
    <row r="125" spans="1:6" ht="15.75" customHeight="1">
      <c r="A125" s="36"/>
      <c r="B125" s="45"/>
      <c r="C125" s="46"/>
      <c r="D125" s="36"/>
      <c r="E125" s="36"/>
      <c r="F125" s="36"/>
    </row>
    <row r="126" spans="1:6" ht="15.75" customHeight="1">
      <c r="A126" s="36"/>
      <c r="B126" s="45"/>
      <c r="C126" s="46"/>
      <c r="D126" s="36"/>
      <c r="E126" s="36"/>
      <c r="F126" s="36"/>
    </row>
    <row r="127" spans="1:6" ht="15.75" customHeight="1">
      <c r="A127" s="36"/>
      <c r="B127" s="45"/>
      <c r="C127" s="46"/>
      <c r="D127" s="36"/>
      <c r="E127" s="36"/>
      <c r="F127" s="36"/>
    </row>
    <row r="128" spans="1:6" ht="15.75" customHeight="1">
      <c r="A128" s="36"/>
      <c r="B128" s="45"/>
      <c r="C128" s="46"/>
      <c r="D128" s="36"/>
      <c r="E128" s="36"/>
      <c r="F128" s="36"/>
    </row>
    <row r="129" spans="1:6" ht="15.75" customHeight="1">
      <c r="A129" s="36"/>
      <c r="B129" s="45"/>
      <c r="C129" s="46"/>
      <c r="D129" s="36"/>
      <c r="E129" s="36"/>
      <c r="F129" s="36"/>
    </row>
    <row r="130" spans="1:6" ht="15.75" customHeight="1">
      <c r="A130" s="36"/>
      <c r="B130" s="45"/>
      <c r="C130" s="46"/>
      <c r="D130" s="36"/>
      <c r="E130" s="36"/>
      <c r="F130" s="36"/>
    </row>
    <row r="131" spans="1:6" ht="15.75" customHeight="1">
      <c r="A131" s="36"/>
      <c r="B131" s="45"/>
      <c r="C131" s="46"/>
      <c r="D131" s="36"/>
      <c r="E131" s="36"/>
      <c r="F131" s="36"/>
    </row>
    <row r="132" spans="1:6" ht="15.75" customHeight="1">
      <c r="A132" s="36"/>
      <c r="B132" s="45"/>
      <c r="C132" s="46"/>
      <c r="D132" s="36"/>
      <c r="E132" s="36"/>
      <c r="F132" s="36"/>
    </row>
    <row r="133" spans="1:6" ht="15.75" customHeight="1">
      <c r="A133" s="36"/>
      <c r="B133" s="45"/>
      <c r="C133" s="46"/>
      <c r="D133" s="36"/>
      <c r="E133" s="36"/>
      <c r="F133" s="36"/>
    </row>
    <row r="134" spans="1:6" ht="15.75" customHeight="1">
      <c r="A134" s="36"/>
      <c r="B134" s="45"/>
      <c r="C134" s="46"/>
      <c r="D134" s="36"/>
      <c r="E134" s="36"/>
      <c r="F134" s="36"/>
    </row>
    <row r="135" spans="1:6" ht="15.75" customHeight="1">
      <c r="A135" s="36"/>
      <c r="B135" s="45"/>
      <c r="C135" s="46"/>
      <c r="D135" s="36"/>
      <c r="E135" s="36"/>
      <c r="F135" s="36"/>
    </row>
    <row r="136" spans="1:6" ht="15.75" customHeight="1">
      <c r="A136" s="36"/>
      <c r="B136" s="45"/>
      <c r="C136" s="46"/>
      <c r="D136" s="36"/>
      <c r="E136" s="36"/>
      <c r="F136" s="36"/>
    </row>
    <row r="137" spans="1:6" ht="15.75" customHeight="1">
      <c r="A137" s="36"/>
      <c r="B137" s="45"/>
      <c r="C137" s="46"/>
      <c r="D137" s="36"/>
      <c r="E137" s="36"/>
      <c r="F137" s="36"/>
    </row>
    <row r="138" spans="1:6" ht="15.75" customHeight="1">
      <c r="A138" s="36"/>
      <c r="B138" s="45"/>
      <c r="C138" s="46"/>
      <c r="D138" s="36"/>
      <c r="E138" s="36"/>
      <c r="F138" s="36"/>
    </row>
    <row r="139" spans="1:6" ht="15.75" customHeight="1">
      <c r="A139" s="36"/>
      <c r="B139" s="45"/>
      <c r="C139" s="46"/>
      <c r="D139" s="36"/>
      <c r="E139" s="36"/>
      <c r="F139" s="36"/>
    </row>
    <row r="140" spans="1:6" ht="15.75" customHeight="1">
      <c r="A140" s="36"/>
      <c r="B140" s="45"/>
      <c r="C140" s="46"/>
      <c r="D140" s="36"/>
      <c r="E140" s="36"/>
      <c r="F140" s="36"/>
    </row>
    <row r="141" spans="1:6" ht="15.75" customHeight="1">
      <c r="A141" s="36"/>
      <c r="B141" s="45"/>
      <c r="C141" s="46"/>
      <c r="D141" s="36"/>
      <c r="E141" s="36"/>
      <c r="F141" s="36"/>
    </row>
    <row r="142" spans="1:6" ht="15.75" customHeight="1">
      <c r="A142" s="36"/>
      <c r="B142" s="45"/>
      <c r="C142" s="46"/>
      <c r="D142" s="36"/>
      <c r="E142" s="36"/>
      <c r="F142" s="36"/>
    </row>
    <row r="143" spans="1:6" ht="15.75" customHeight="1">
      <c r="A143" s="36"/>
      <c r="B143" s="45"/>
      <c r="C143" s="46"/>
      <c r="D143" s="36"/>
      <c r="E143" s="36"/>
      <c r="F143" s="36"/>
    </row>
    <row r="144" spans="1:6" ht="15.75" customHeight="1">
      <c r="A144" s="36"/>
      <c r="B144" s="45"/>
      <c r="C144" s="46"/>
      <c r="D144" s="36"/>
      <c r="E144" s="36"/>
      <c r="F144" s="36"/>
    </row>
    <row r="145" spans="1:6" ht="15.75" customHeight="1">
      <c r="A145" s="36"/>
      <c r="B145" s="45"/>
      <c r="C145" s="46"/>
      <c r="D145" s="36"/>
      <c r="E145" s="36"/>
      <c r="F145" s="36"/>
    </row>
    <row r="146" spans="1:6" ht="15.75" customHeight="1">
      <c r="A146" s="36"/>
      <c r="B146" s="45"/>
      <c r="C146" s="46"/>
      <c r="D146" s="36"/>
      <c r="E146" s="36"/>
      <c r="F146" s="36"/>
    </row>
    <row r="147" spans="1:6" ht="15.75" customHeight="1">
      <c r="A147" s="36"/>
      <c r="B147" s="45"/>
      <c r="C147" s="46"/>
      <c r="D147" s="36"/>
      <c r="E147" s="36"/>
      <c r="F147" s="36"/>
    </row>
    <row r="148" spans="1:6" ht="15.75" customHeight="1">
      <c r="A148" s="36"/>
      <c r="B148" s="45"/>
      <c r="C148" s="46"/>
      <c r="D148" s="36"/>
      <c r="E148" s="36"/>
      <c r="F148" s="36"/>
    </row>
    <row r="149" spans="1:6" ht="15.75" customHeight="1">
      <c r="A149" s="36"/>
      <c r="B149" s="45"/>
      <c r="C149" s="46"/>
      <c r="D149" s="36"/>
      <c r="E149" s="36"/>
      <c r="F149" s="36"/>
    </row>
    <row r="150" spans="1:6" ht="15.75" customHeight="1">
      <c r="A150" s="36"/>
      <c r="B150" s="45"/>
      <c r="C150" s="46"/>
      <c r="D150" s="36"/>
      <c r="E150" s="36"/>
      <c r="F150" s="36"/>
    </row>
    <row r="151" spans="1:6" ht="15.75" customHeight="1">
      <c r="A151" s="36"/>
      <c r="B151" s="45"/>
      <c r="C151" s="46"/>
      <c r="D151" s="36"/>
      <c r="E151" s="36"/>
      <c r="F151" s="36"/>
    </row>
    <row r="152" spans="1:6" ht="15.75" customHeight="1">
      <c r="A152" s="36"/>
      <c r="B152" s="45"/>
      <c r="C152" s="46"/>
      <c r="D152" s="36"/>
      <c r="E152" s="36"/>
      <c r="F152" s="36"/>
    </row>
    <row r="153" spans="1:6" ht="15.75" customHeight="1">
      <c r="A153" s="36"/>
      <c r="B153" s="45"/>
      <c r="C153" s="46"/>
      <c r="D153" s="36"/>
      <c r="E153" s="36"/>
      <c r="F153" s="36"/>
    </row>
    <row r="154" spans="1:6" ht="15.75" customHeight="1">
      <c r="A154" s="36"/>
      <c r="B154" s="45"/>
      <c r="C154" s="46"/>
      <c r="D154" s="36"/>
      <c r="E154" s="36"/>
      <c r="F154" s="36"/>
    </row>
    <row r="155" spans="1:6" ht="15.75" customHeight="1">
      <c r="A155" s="36"/>
      <c r="B155" s="45"/>
      <c r="C155" s="46"/>
      <c r="D155" s="36"/>
      <c r="E155" s="36"/>
      <c r="F155" s="36"/>
    </row>
    <row r="156" spans="1:6" ht="15.75" customHeight="1">
      <c r="A156" s="36"/>
      <c r="B156" s="45"/>
      <c r="C156" s="46"/>
      <c r="D156" s="36"/>
      <c r="E156" s="36"/>
      <c r="F156" s="36"/>
    </row>
    <row r="157" spans="1:6" ht="15.75" customHeight="1">
      <c r="A157" s="36"/>
      <c r="B157" s="45"/>
      <c r="C157" s="46"/>
      <c r="D157" s="36"/>
      <c r="E157" s="36"/>
      <c r="F157" s="36"/>
    </row>
    <row r="158" spans="1:6" ht="15.75" customHeight="1">
      <c r="A158" s="36"/>
      <c r="B158" s="45"/>
      <c r="C158" s="46"/>
      <c r="D158" s="36"/>
      <c r="E158" s="36"/>
      <c r="F158" s="36"/>
    </row>
    <row r="159" spans="1:6" ht="15.75" customHeight="1">
      <c r="A159" s="36"/>
      <c r="B159" s="45"/>
      <c r="C159" s="46"/>
      <c r="D159" s="36"/>
      <c r="E159" s="36"/>
      <c r="F159" s="36"/>
    </row>
    <row r="160" spans="1:6" ht="15.75" customHeight="1">
      <c r="A160" s="36"/>
      <c r="B160" s="45"/>
      <c r="C160" s="46"/>
      <c r="D160" s="36"/>
      <c r="E160" s="36"/>
      <c r="F160" s="36"/>
    </row>
    <row r="161" spans="1:6" ht="15.75" customHeight="1">
      <c r="A161" s="36"/>
      <c r="B161" s="45"/>
      <c r="C161" s="46"/>
      <c r="D161" s="36"/>
      <c r="E161" s="36"/>
      <c r="F161" s="36"/>
    </row>
    <row r="162" spans="1:6" ht="15.75" customHeight="1">
      <c r="A162" s="36"/>
      <c r="B162" s="45"/>
      <c r="C162" s="46"/>
      <c r="D162" s="36"/>
      <c r="E162" s="36"/>
      <c r="F162" s="36"/>
    </row>
    <row r="163" spans="1:6" ht="15.75" customHeight="1">
      <c r="A163" s="36"/>
      <c r="B163" s="45"/>
      <c r="C163" s="46"/>
      <c r="D163" s="36"/>
      <c r="E163" s="36"/>
      <c r="F163" s="36"/>
    </row>
    <row r="164" spans="1:6" ht="15.75" customHeight="1">
      <c r="A164" s="36"/>
      <c r="B164" s="45"/>
      <c r="C164" s="46"/>
      <c r="D164" s="36"/>
      <c r="E164" s="36"/>
      <c r="F164" s="36"/>
    </row>
    <row r="165" spans="1:6" ht="15.75" customHeight="1">
      <c r="A165" s="36"/>
      <c r="B165" s="45"/>
      <c r="C165" s="46"/>
      <c r="D165" s="36"/>
      <c r="E165" s="36"/>
      <c r="F165" s="36"/>
    </row>
    <row r="166" spans="1:6" ht="15.75" customHeight="1">
      <c r="A166" s="36"/>
      <c r="B166" s="45"/>
      <c r="C166" s="46"/>
      <c r="D166" s="36"/>
      <c r="E166" s="36"/>
      <c r="F166" s="36"/>
    </row>
    <row r="167" spans="1:6" ht="15.75" customHeight="1">
      <c r="A167" s="36"/>
      <c r="B167" s="45"/>
      <c r="C167" s="46"/>
      <c r="D167" s="36"/>
      <c r="E167" s="36"/>
      <c r="F167" s="36"/>
    </row>
    <row r="168" spans="1:6" ht="15.75" customHeight="1">
      <c r="A168" s="36"/>
      <c r="B168" s="45"/>
      <c r="C168" s="46"/>
      <c r="D168" s="36"/>
      <c r="E168" s="36"/>
      <c r="F168" s="36"/>
    </row>
    <row r="169" spans="1:6" ht="15.75" customHeight="1">
      <c r="A169" s="36"/>
      <c r="B169" s="45"/>
      <c r="C169" s="46"/>
      <c r="D169" s="36"/>
      <c r="E169" s="36"/>
      <c r="F169" s="36"/>
    </row>
    <row r="170" spans="1:6" ht="15.75" customHeight="1">
      <c r="A170" s="36"/>
      <c r="B170" s="45"/>
      <c r="C170" s="46"/>
      <c r="D170" s="36"/>
      <c r="E170" s="36"/>
      <c r="F170" s="36"/>
    </row>
    <row r="171" spans="1:6" ht="15.75" customHeight="1">
      <c r="A171" s="36"/>
      <c r="B171" s="45"/>
      <c r="C171" s="46"/>
      <c r="D171" s="36"/>
      <c r="E171" s="36"/>
      <c r="F171" s="36"/>
    </row>
    <row r="172" spans="1:6" ht="15.75" customHeight="1">
      <c r="A172" s="36"/>
      <c r="B172" s="45"/>
      <c r="C172" s="46"/>
      <c r="D172" s="36"/>
      <c r="E172" s="36"/>
      <c r="F172" s="36"/>
    </row>
    <row r="173" spans="1:6" ht="15.75" customHeight="1">
      <c r="A173" s="36"/>
      <c r="B173" s="45"/>
      <c r="C173" s="46"/>
      <c r="D173" s="36"/>
      <c r="E173" s="36"/>
      <c r="F173" s="36"/>
    </row>
    <row r="174" spans="1:6" ht="15.75" customHeight="1">
      <c r="A174" s="36"/>
      <c r="B174" s="45"/>
      <c r="C174" s="46"/>
      <c r="D174" s="36"/>
      <c r="E174" s="36"/>
      <c r="F174" s="36"/>
    </row>
    <row r="175" spans="1:6" ht="15.75" customHeight="1">
      <c r="A175" s="36"/>
      <c r="B175" s="45"/>
      <c r="C175" s="46"/>
      <c r="D175" s="36"/>
      <c r="E175" s="36"/>
      <c r="F175" s="36"/>
    </row>
    <row r="176" spans="1:6" ht="15.75" customHeight="1">
      <c r="A176" s="36"/>
      <c r="B176" s="45"/>
      <c r="C176" s="46"/>
      <c r="D176" s="36"/>
      <c r="E176" s="36"/>
      <c r="F176" s="36"/>
    </row>
    <row r="177" spans="1:6" ht="15.75" customHeight="1">
      <c r="A177" s="36"/>
      <c r="B177" s="45"/>
      <c r="C177" s="46"/>
      <c r="D177" s="36"/>
      <c r="E177" s="36"/>
      <c r="F177" s="36"/>
    </row>
    <row r="178" spans="1:6" ht="15.75" customHeight="1">
      <c r="A178" s="36"/>
      <c r="B178" s="45"/>
      <c r="C178" s="46"/>
      <c r="D178" s="36"/>
      <c r="E178" s="36"/>
      <c r="F178" s="36"/>
    </row>
    <row r="179" spans="1:6" ht="15.75" customHeight="1">
      <c r="A179" s="36"/>
      <c r="B179" s="45"/>
      <c r="C179" s="46"/>
      <c r="D179" s="36"/>
      <c r="E179" s="36"/>
      <c r="F179" s="36"/>
    </row>
    <row r="180" spans="1:6" ht="15.75" customHeight="1">
      <c r="A180" s="36"/>
      <c r="B180" s="45"/>
      <c r="C180" s="46"/>
      <c r="D180" s="36"/>
      <c r="E180" s="36"/>
      <c r="F180" s="36"/>
    </row>
    <row r="181" spans="1:6" ht="15.75" customHeight="1">
      <c r="A181" s="36"/>
      <c r="B181" s="45"/>
      <c r="C181" s="46"/>
      <c r="D181" s="36"/>
      <c r="E181" s="36"/>
      <c r="F181" s="36"/>
    </row>
    <row r="182" spans="1:6" ht="15.75" customHeight="1">
      <c r="A182" s="36"/>
      <c r="B182" s="45"/>
      <c r="C182" s="46"/>
      <c r="D182" s="36"/>
      <c r="E182" s="36"/>
      <c r="F182" s="36"/>
    </row>
    <row r="183" spans="1:6" ht="15.75" customHeight="1">
      <c r="A183" s="36"/>
      <c r="B183" s="45"/>
      <c r="C183" s="46"/>
      <c r="D183" s="36"/>
      <c r="E183" s="36"/>
      <c r="F183" s="36"/>
    </row>
    <row r="184" spans="1:6" ht="15.75" customHeight="1">
      <c r="A184" s="36"/>
      <c r="B184" s="45"/>
      <c r="C184" s="46"/>
      <c r="D184" s="36"/>
      <c r="E184" s="36"/>
      <c r="F184" s="36"/>
    </row>
    <row r="185" spans="1:6" ht="15.75" customHeight="1">
      <c r="A185" s="36"/>
      <c r="B185" s="45"/>
      <c r="C185" s="46"/>
      <c r="D185" s="36"/>
      <c r="E185" s="36"/>
      <c r="F185" s="36"/>
    </row>
    <row r="186" spans="1:6" ht="15.75" customHeight="1">
      <c r="A186" s="36"/>
      <c r="B186" s="45"/>
      <c r="C186" s="46"/>
      <c r="D186" s="36"/>
      <c r="E186" s="36"/>
      <c r="F186" s="36"/>
    </row>
    <row r="187" spans="1:6" ht="15.75" customHeight="1">
      <c r="A187" s="36"/>
      <c r="B187" s="45"/>
      <c r="C187" s="46"/>
      <c r="D187" s="36"/>
      <c r="E187" s="36"/>
      <c r="F187" s="36"/>
    </row>
    <row r="188" spans="1:6" ht="15.75" customHeight="1">
      <c r="A188" s="36"/>
      <c r="B188" s="45"/>
      <c r="C188" s="46"/>
      <c r="D188" s="36"/>
      <c r="E188" s="36"/>
      <c r="F188" s="36"/>
    </row>
    <row r="189" spans="1:6" ht="15.75" customHeight="1">
      <c r="A189" s="36"/>
      <c r="B189" s="45"/>
      <c r="C189" s="46"/>
      <c r="D189" s="36"/>
      <c r="E189" s="36"/>
      <c r="F189" s="36"/>
    </row>
    <row r="190" spans="1:6" ht="15.75" customHeight="1">
      <c r="A190" s="36"/>
      <c r="B190" s="45"/>
      <c r="C190" s="46"/>
      <c r="D190" s="36"/>
      <c r="E190" s="36"/>
      <c r="F190" s="36"/>
    </row>
    <row r="191" spans="1:6" ht="15.75" customHeight="1">
      <c r="A191" s="36"/>
      <c r="B191" s="45"/>
      <c r="C191" s="46"/>
      <c r="D191" s="36"/>
      <c r="E191" s="36"/>
      <c r="F191" s="36"/>
    </row>
    <row r="192" spans="1:6" ht="15.75" customHeight="1">
      <c r="A192" s="36"/>
      <c r="B192" s="45"/>
      <c r="C192" s="46"/>
      <c r="D192" s="36"/>
      <c r="E192" s="36"/>
      <c r="F192" s="36"/>
    </row>
    <row r="193" spans="1:6" ht="15.75" customHeight="1">
      <c r="A193" s="36"/>
      <c r="B193" s="45"/>
      <c r="C193" s="46"/>
      <c r="D193" s="36"/>
      <c r="E193" s="36"/>
      <c r="F193" s="36"/>
    </row>
    <row r="194" spans="1:6" ht="15.75" customHeight="1">
      <c r="A194" s="36"/>
      <c r="B194" s="45"/>
      <c r="C194" s="46"/>
      <c r="D194" s="36"/>
      <c r="E194" s="36"/>
      <c r="F194" s="36"/>
    </row>
    <row r="195" spans="1:6" ht="15.75" customHeight="1">
      <c r="A195" s="36"/>
      <c r="B195" s="45"/>
      <c r="C195" s="46"/>
      <c r="D195" s="36"/>
      <c r="E195" s="36"/>
      <c r="F195" s="36"/>
    </row>
    <row r="196" spans="1:6" ht="15.75" customHeight="1">
      <c r="A196" s="36"/>
      <c r="B196" s="45"/>
      <c r="C196" s="46"/>
      <c r="D196" s="36"/>
      <c r="E196" s="36"/>
      <c r="F196" s="36"/>
    </row>
    <row r="197" spans="1:6" ht="15.75" customHeight="1">
      <c r="A197" s="36"/>
      <c r="B197" s="45"/>
      <c r="C197" s="46"/>
      <c r="D197" s="36"/>
      <c r="E197" s="36"/>
      <c r="F197" s="36"/>
    </row>
    <row r="198" spans="1:6" ht="15.75" customHeight="1">
      <c r="A198" s="36"/>
      <c r="B198" s="45"/>
      <c r="C198" s="46"/>
      <c r="D198" s="36"/>
      <c r="E198" s="36"/>
      <c r="F198" s="36"/>
    </row>
    <row r="199" spans="1:6" ht="15.75" customHeight="1">
      <c r="A199" s="36"/>
      <c r="B199" s="45"/>
      <c r="C199" s="46"/>
      <c r="D199" s="36"/>
      <c r="E199" s="36"/>
      <c r="F199" s="36"/>
    </row>
    <row r="200" spans="1:6" ht="15.75" customHeight="1">
      <c r="A200" s="36"/>
      <c r="B200" s="45"/>
      <c r="C200" s="46"/>
      <c r="D200" s="36"/>
      <c r="E200" s="36"/>
      <c r="F200" s="36"/>
    </row>
    <row r="201" spans="1:6" ht="15.75" customHeight="1">
      <c r="A201" s="36"/>
      <c r="B201" s="45"/>
      <c r="C201" s="46"/>
      <c r="D201" s="36"/>
      <c r="E201" s="36"/>
      <c r="F201" s="36"/>
    </row>
    <row r="202" spans="1:6" ht="15.75" customHeight="1">
      <c r="A202" s="36"/>
      <c r="B202" s="45"/>
      <c r="C202" s="46"/>
      <c r="D202" s="36"/>
      <c r="E202" s="36"/>
      <c r="F202" s="36"/>
    </row>
    <row r="203" spans="1:6" ht="15.75" customHeight="1">
      <c r="A203" s="36"/>
      <c r="B203" s="45"/>
      <c r="C203" s="46"/>
      <c r="D203" s="36"/>
      <c r="E203" s="36"/>
      <c r="F203" s="36"/>
    </row>
    <row r="204" spans="1:6" ht="15.75" customHeight="1">
      <c r="A204" s="36"/>
      <c r="B204" s="45"/>
      <c r="C204" s="46"/>
      <c r="D204" s="36"/>
      <c r="E204" s="36"/>
      <c r="F204" s="36"/>
    </row>
    <row r="205" spans="1:6" ht="15.75" customHeight="1">
      <c r="A205" s="36"/>
      <c r="B205" s="45"/>
      <c r="C205" s="46"/>
      <c r="D205" s="36"/>
      <c r="E205" s="36"/>
      <c r="F205" s="36"/>
    </row>
    <row r="206" spans="1:6" ht="15.75" customHeight="1">
      <c r="A206" s="36"/>
      <c r="B206" s="45"/>
      <c r="C206" s="46"/>
      <c r="D206" s="36"/>
      <c r="E206" s="36"/>
      <c r="F206" s="36"/>
    </row>
    <row r="207" spans="1:6" ht="15.75" customHeight="1">
      <c r="A207" s="36"/>
      <c r="B207" s="45"/>
      <c r="C207" s="46"/>
      <c r="D207" s="36"/>
      <c r="E207" s="36"/>
      <c r="F207" s="36"/>
    </row>
    <row r="208" spans="1:6" ht="15.75" customHeight="1">
      <c r="A208" s="36"/>
      <c r="B208" s="45"/>
      <c r="C208" s="46"/>
      <c r="D208" s="36"/>
      <c r="E208" s="36"/>
      <c r="F208" s="36"/>
    </row>
    <row r="209" spans="1:6" ht="15.75" customHeight="1">
      <c r="A209" s="36"/>
      <c r="B209" s="45"/>
      <c r="C209" s="46"/>
      <c r="D209" s="36"/>
      <c r="E209" s="36"/>
      <c r="F209" s="36"/>
    </row>
    <row r="210" spans="1:6" ht="15.75" customHeight="1">
      <c r="A210" s="36"/>
      <c r="B210" s="45"/>
      <c r="C210" s="46"/>
      <c r="D210" s="36"/>
      <c r="E210" s="36"/>
      <c r="F210" s="36"/>
    </row>
    <row r="211" spans="1:6" ht="15.75" customHeight="1">
      <c r="A211" s="36"/>
      <c r="B211" s="45"/>
      <c r="C211" s="46"/>
      <c r="D211" s="36"/>
      <c r="E211" s="36"/>
      <c r="F211" s="36"/>
    </row>
    <row r="212" spans="1:6" ht="15.75" customHeight="1">
      <c r="A212" s="36"/>
      <c r="B212" s="45"/>
      <c r="C212" s="46"/>
      <c r="D212" s="36"/>
      <c r="E212" s="36"/>
      <c r="F212" s="36"/>
    </row>
    <row r="213" spans="1:6" ht="15.75" customHeight="1">
      <c r="A213" s="36"/>
      <c r="B213" s="45"/>
      <c r="C213" s="46"/>
      <c r="D213" s="36"/>
      <c r="E213" s="36"/>
      <c r="F213" s="36"/>
    </row>
    <row r="214" spans="1:6" ht="15.75" customHeight="1">
      <c r="A214" s="36"/>
      <c r="B214" s="45"/>
      <c r="C214" s="46"/>
      <c r="D214" s="36"/>
      <c r="E214" s="36"/>
      <c r="F214" s="36"/>
    </row>
    <row r="215" spans="1:6" ht="15.75" customHeight="1">
      <c r="A215" s="36"/>
      <c r="B215" s="45"/>
      <c r="C215" s="46"/>
      <c r="D215" s="36"/>
      <c r="E215" s="36"/>
      <c r="F215" s="36"/>
    </row>
    <row r="216" spans="1:6" ht="15.75" customHeight="1">
      <c r="A216" s="36"/>
      <c r="B216" s="45"/>
      <c r="C216" s="46"/>
      <c r="D216" s="36"/>
      <c r="E216" s="36"/>
      <c r="F216" s="36"/>
    </row>
    <row r="217" spans="1:6" ht="15.75" customHeight="1">
      <c r="A217" s="36"/>
      <c r="B217" s="45"/>
      <c r="C217" s="46"/>
      <c r="D217" s="36"/>
      <c r="E217" s="36"/>
      <c r="F217" s="36"/>
    </row>
    <row r="218" spans="1:6" ht="15.75" customHeight="1">
      <c r="A218" s="36"/>
      <c r="B218" s="45"/>
      <c r="C218" s="46"/>
      <c r="D218" s="36"/>
      <c r="E218" s="36"/>
      <c r="F218" s="36"/>
    </row>
    <row r="219" spans="1:6" ht="15.75" customHeight="1">
      <c r="A219" s="36"/>
      <c r="B219" s="45"/>
      <c r="C219" s="46"/>
      <c r="D219" s="36"/>
      <c r="E219" s="36"/>
      <c r="F219" s="36"/>
    </row>
    <row r="220" spans="1:6" ht="15.75" customHeight="1">
      <c r="A220" s="36"/>
      <c r="B220" s="45"/>
      <c r="C220" s="46"/>
      <c r="D220" s="36"/>
      <c r="E220" s="36"/>
      <c r="F220" s="36"/>
    </row>
    <row r="221" spans="1:6" ht="15.75" customHeight="1">
      <c r="A221" s="36"/>
      <c r="B221" s="45"/>
      <c r="C221" s="46"/>
      <c r="D221" s="36"/>
      <c r="E221" s="36"/>
      <c r="F221" s="36"/>
    </row>
    <row r="222" spans="1:6" ht="15.75" customHeight="1">
      <c r="A222" s="36"/>
      <c r="B222" s="45"/>
      <c r="C222" s="46"/>
      <c r="D222" s="36"/>
      <c r="E222" s="36"/>
      <c r="F222" s="36"/>
    </row>
    <row r="223" spans="1:6" ht="15.75" customHeight="1">
      <c r="A223" s="36"/>
      <c r="B223" s="45"/>
      <c r="C223" s="46"/>
      <c r="D223" s="36"/>
      <c r="E223" s="36"/>
      <c r="F223" s="36"/>
    </row>
    <row r="224" spans="1:6" ht="15.75" customHeight="1">
      <c r="A224" s="36"/>
      <c r="B224" s="45"/>
      <c r="C224" s="46"/>
      <c r="D224" s="36"/>
      <c r="E224" s="36"/>
      <c r="F224" s="36"/>
    </row>
    <row r="225" spans="1:6" ht="15.75" customHeight="1">
      <c r="A225" s="36"/>
      <c r="B225" s="45"/>
      <c r="C225" s="46"/>
      <c r="D225" s="36"/>
      <c r="E225" s="36"/>
      <c r="F225" s="36"/>
    </row>
    <row r="226" spans="1:6" ht="15.75" customHeight="1">
      <c r="A226" s="36"/>
      <c r="B226" s="45"/>
      <c r="C226" s="46"/>
      <c r="D226" s="36"/>
      <c r="E226" s="36"/>
      <c r="F226" s="36"/>
    </row>
    <row r="227" spans="1:6" ht="15.75" customHeight="1">
      <c r="A227" s="36"/>
      <c r="B227" s="45"/>
      <c r="C227" s="46"/>
      <c r="D227" s="36"/>
      <c r="E227" s="36"/>
      <c r="F227" s="36"/>
    </row>
    <row r="228" spans="1:6" ht="15.75" customHeight="1">
      <c r="A228" s="36"/>
      <c r="B228" s="45"/>
      <c r="C228" s="46"/>
      <c r="D228" s="36"/>
      <c r="E228" s="36"/>
      <c r="F228" s="36"/>
    </row>
    <row r="229" spans="1:6" ht="15.75" customHeight="1">
      <c r="A229" s="36"/>
      <c r="B229" s="45"/>
      <c r="C229" s="46"/>
      <c r="D229" s="36"/>
      <c r="E229" s="36"/>
      <c r="F229" s="36"/>
    </row>
    <row r="230" spans="1:6" ht="15.75" customHeight="1">
      <c r="A230" s="36"/>
      <c r="B230" s="45"/>
      <c r="C230" s="46"/>
      <c r="D230" s="36"/>
      <c r="E230" s="36"/>
      <c r="F230" s="36"/>
    </row>
    <row r="231" spans="1:6" ht="15.75" customHeight="1">
      <c r="A231" s="36"/>
      <c r="B231" s="45"/>
      <c r="C231" s="46"/>
      <c r="D231" s="36"/>
      <c r="E231" s="36"/>
      <c r="F231" s="36"/>
    </row>
    <row r="232" spans="1:6" ht="15.75" customHeight="1">
      <c r="A232" s="36"/>
      <c r="B232" s="45"/>
      <c r="C232" s="46"/>
      <c r="D232" s="36"/>
      <c r="E232" s="36"/>
      <c r="F232" s="36"/>
    </row>
    <row r="233" spans="1:6" ht="15.75" customHeight="1">
      <c r="A233" s="36"/>
      <c r="B233" s="45"/>
      <c r="C233" s="46"/>
      <c r="D233" s="36"/>
      <c r="E233" s="36"/>
      <c r="F233" s="36"/>
    </row>
    <row r="234" spans="1:6" ht="15.75" customHeight="1">
      <c r="A234" s="36"/>
      <c r="B234" s="45"/>
      <c r="C234" s="46"/>
      <c r="D234" s="36"/>
      <c r="E234" s="36"/>
      <c r="F234" s="36"/>
    </row>
    <row r="235" spans="1:6" ht="15.75" customHeight="1">
      <c r="A235" s="36"/>
      <c r="B235" s="45"/>
      <c r="C235" s="46"/>
      <c r="D235" s="36"/>
      <c r="E235" s="36"/>
      <c r="F235" s="36"/>
    </row>
    <row r="236" spans="1:6" ht="15.75" customHeight="1">
      <c r="A236" s="36"/>
      <c r="B236" s="45"/>
      <c r="C236" s="46"/>
      <c r="D236" s="36"/>
      <c r="E236" s="36"/>
      <c r="F236" s="36"/>
    </row>
    <row r="237" spans="1:6" ht="15.75" customHeight="1">
      <c r="A237" s="36"/>
      <c r="B237" s="45"/>
      <c r="C237" s="46"/>
      <c r="D237" s="36"/>
      <c r="E237" s="36"/>
      <c r="F237" s="36"/>
    </row>
    <row r="238" spans="1:6" ht="15.75" customHeight="1">
      <c r="A238" s="36"/>
      <c r="B238" s="45"/>
      <c r="C238" s="46"/>
      <c r="D238" s="36"/>
      <c r="E238" s="36"/>
      <c r="F238" s="36"/>
    </row>
    <row r="239" spans="1:6" ht="15.75" customHeight="1">
      <c r="A239" s="36"/>
      <c r="B239" s="45"/>
      <c r="C239" s="46"/>
      <c r="D239" s="36"/>
      <c r="E239" s="36"/>
      <c r="F239" s="36"/>
    </row>
    <row r="240" spans="1:6" ht="15.75" customHeight="1">
      <c r="A240" s="36"/>
      <c r="B240" s="45"/>
      <c r="C240" s="46"/>
      <c r="D240" s="36"/>
      <c r="E240" s="36"/>
      <c r="F240" s="36"/>
    </row>
    <row r="241" spans="1:6" ht="15.75" customHeight="1">
      <c r="A241" s="36"/>
      <c r="B241" s="45"/>
      <c r="C241" s="46"/>
      <c r="D241" s="36"/>
      <c r="E241" s="36"/>
      <c r="F241" s="36"/>
    </row>
    <row r="242" spans="1:6" ht="15.75" customHeight="1">
      <c r="A242" s="36"/>
      <c r="B242" s="45"/>
      <c r="C242" s="46"/>
      <c r="D242" s="36"/>
      <c r="E242" s="36"/>
      <c r="F242" s="36"/>
    </row>
    <row r="243" spans="1:6" ht="15.75" customHeight="1">
      <c r="A243" s="36"/>
      <c r="B243" s="45"/>
      <c r="C243" s="46"/>
      <c r="D243" s="36"/>
      <c r="E243" s="36"/>
      <c r="F243" s="36"/>
    </row>
    <row r="244" spans="1:6" ht="15.75" customHeight="1">
      <c r="A244" s="36"/>
      <c r="B244" s="45"/>
      <c r="C244" s="46"/>
      <c r="D244" s="36"/>
      <c r="E244" s="36"/>
      <c r="F244" s="36"/>
    </row>
    <row r="245" spans="1:6" ht="15.75" customHeight="1">
      <c r="A245" s="36"/>
      <c r="B245" s="45"/>
      <c r="C245" s="46"/>
      <c r="D245" s="36"/>
      <c r="E245" s="36"/>
      <c r="F245" s="36"/>
    </row>
    <row r="246" spans="1:6" ht="15.75" customHeight="1">
      <c r="A246" s="36"/>
      <c r="B246" s="45"/>
      <c r="C246" s="46"/>
      <c r="D246" s="36"/>
      <c r="E246" s="36"/>
      <c r="F246" s="36"/>
    </row>
    <row r="247" spans="1:6" ht="15.75" customHeight="1">
      <c r="A247" s="36"/>
      <c r="B247" s="45"/>
      <c r="C247" s="46"/>
      <c r="D247" s="36"/>
      <c r="E247" s="36"/>
      <c r="F247" s="36"/>
    </row>
    <row r="248" spans="1:6" ht="15.75" customHeight="1">
      <c r="A248" s="36"/>
      <c r="B248" s="45"/>
      <c r="C248" s="46"/>
      <c r="D248" s="36"/>
      <c r="E248" s="36"/>
      <c r="F248" s="36"/>
    </row>
    <row r="249" spans="1:6" ht="15.75" customHeight="1">
      <c r="A249" s="36"/>
      <c r="B249" s="45"/>
      <c r="C249" s="46"/>
      <c r="D249" s="36"/>
      <c r="E249" s="36"/>
      <c r="F249" s="36"/>
    </row>
    <row r="250" spans="1:6" ht="15.75" customHeight="1">
      <c r="A250" s="36"/>
      <c r="B250" s="45"/>
      <c r="C250" s="46"/>
      <c r="D250" s="36"/>
      <c r="E250" s="36"/>
      <c r="F250" s="36"/>
    </row>
    <row r="251" spans="1:6" ht="15.75" customHeight="1">
      <c r="A251" s="36"/>
      <c r="B251" s="45"/>
      <c r="C251" s="46"/>
      <c r="D251" s="36"/>
      <c r="E251" s="36"/>
      <c r="F251" s="36"/>
    </row>
    <row r="252" spans="1:6" ht="15.75" customHeight="1">
      <c r="A252" s="36"/>
      <c r="B252" s="45"/>
      <c r="C252" s="46"/>
      <c r="D252" s="36"/>
      <c r="E252" s="36"/>
      <c r="F252" s="36"/>
    </row>
    <row r="253" spans="1:6" ht="15.75" customHeight="1">
      <c r="A253" s="36"/>
      <c r="B253" s="45"/>
      <c r="C253" s="46"/>
      <c r="D253" s="36"/>
      <c r="E253" s="36"/>
      <c r="F253" s="36"/>
    </row>
    <row r="254" spans="1:6" ht="15.75" customHeight="1">
      <c r="A254" s="36"/>
      <c r="B254" s="45"/>
      <c r="C254" s="46"/>
      <c r="D254" s="36"/>
      <c r="E254" s="36"/>
      <c r="F254" s="36"/>
    </row>
    <row r="255" spans="1:6" ht="15.75" customHeight="1">
      <c r="A255" s="36"/>
      <c r="B255" s="45"/>
      <c r="C255" s="46"/>
      <c r="D255" s="36"/>
      <c r="E255" s="36"/>
      <c r="F255" s="36"/>
    </row>
    <row r="256" spans="1:6" ht="15.75" customHeight="1">
      <c r="A256" s="36"/>
      <c r="B256" s="45"/>
      <c r="C256" s="46"/>
      <c r="D256" s="36"/>
      <c r="E256" s="36"/>
      <c r="F256" s="36"/>
    </row>
    <row r="257" spans="1:6" ht="15.75" customHeight="1">
      <c r="A257" s="36"/>
      <c r="B257" s="45"/>
      <c r="C257" s="46"/>
      <c r="D257" s="36"/>
      <c r="E257" s="36"/>
      <c r="F257" s="36"/>
    </row>
    <row r="258" spans="1:6" ht="15.75" customHeight="1">
      <c r="A258" s="36"/>
      <c r="B258" s="45"/>
      <c r="C258" s="46"/>
      <c r="D258" s="36"/>
      <c r="E258" s="36"/>
      <c r="F258" s="36"/>
    </row>
    <row r="259" spans="1:6" ht="15.75" customHeight="1">
      <c r="A259" s="36"/>
      <c r="B259" s="45"/>
      <c r="C259" s="46"/>
      <c r="D259" s="36"/>
      <c r="E259" s="36"/>
      <c r="F259" s="36"/>
    </row>
    <row r="260" spans="1:6" ht="15.75" customHeight="1">
      <c r="A260" s="36"/>
      <c r="B260" s="45"/>
      <c r="C260" s="46"/>
      <c r="D260" s="36"/>
      <c r="E260" s="36"/>
      <c r="F260" s="36"/>
    </row>
    <row r="261" spans="1:6" ht="15.75" customHeight="1">
      <c r="A261" s="36"/>
      <c r="B261" s="45"/>
      <c r="C261" s="46"/>
      <c r="D261" s="36"/>
      <c r="E261" s="36"/>
      <c r="F261" s="36"/>
    </row>
    <row r="262" spans="1:6" ht="15.75" customHeight="1">
      <c r="A262" s="36"/>
      <c r="B262" s="45"/>
      <c r="C262" s="46"/>
      <c r="D262" s="36"/>
      <c r="E262" s="36"/>
      <c r="F262" s="36"/>
    </row>
    <row r="263" spans="1:6" ht="15.75" customHeight="1">
      <c r="A263" s="36"/>
      <c r="B263" s="45"/>
      <c r="C263" s="46"/>
      <c r="D263" s="36"/>
      <c r="E263" s="36"/>
      <c r="F263" s="36"/>
    </row>
    <row r="264" spans="1:6" ht="15.75" customHeight="1">
      <c r="A264" s="36"/>
      <c r="B264" s="45"/>
      <c r="C264" s="46"/>
      <c r="D264" s="36"/>
      <c r="E264" s="36"/>
      <c r="F264" s="36"/>
    </row>
    <row r="265" spans="1:6" ht="15.75" customHeight="1">
      <c r="A265" s="36"/>
      <c r="B265" s="45"/>
      <c r="C265" s="46"/>
      <c r="D265" s="36"/>
      <c r="E265" s="36"/>
      <c r="F265" s="36"/>
    </row>
    <row r="266" spans="1:6" ht="15.75" customHeight="1">
      <c r="A266" s="36"/>
      <c r="B266" s="45"/>
      <c r="C266" s="46"/>
      <c r="D266" s="36"/>
      <c r="E266" s="36"/>
      <c r="F266" s="36"/>
    </row>
    <row r="267" spans="1:6" ht="15.75" customHeight="1">
      <c r="A267" s="36"/>
      <c r="B267" s="45"/>
      <c r="C267" s="46"/>
      <c r="D267" s="36"/>
      <c r="E267" s="36"/>
      <c r="F267" s="36"/>
    </row>
    <row r="268" spans="1:6" ht="15.75" customHeight="1">
      <c r="A268" s="36"/>
      <c r="B268" s="45"/>
      <c r="C268" s="46"/>
      <c r="D268" s="36"/>
      <c r="E268" s="36"/>
      <c r="F268" s="36"/>
    </row>
    <row r="269" spans="1:6" ht="15.75" customHeight="1">
      <c r="A269" s="36"/>
      <c r="B269" s="45"/>
      <c r="C269" s="46"/>
      <c r="D269" s="36"/>
      <c r="E269" s="36"/>
      <c r="F269" s="36"/>
    </row>
    <row r="270" spans="1:6" ht="15.75" customHeight="1">
      <c r="A270" s="36"/>
      <c r="B270" s="45"/>
      <c r="C270" s="46"/>
      <c r="D270" s="36"/>
      <c r="E270" s="36"/>
      <c r="F270" s="36"/>
    </row>
    <row r="271" spans="1:6" ht="15.75" customHeight="1">
      <c r="A271" s="36"/>
      <c r="B271" s="45"/>
      <c r="C271" s="46"/>
      <c r="D271" s="36"/>
      <c r="E271" s="36"/>
      <c r="F271" s="36"/>
    </row>
    <row r="272" spans="1:6" ht="15.75" customHeight="1">
      <c r="A272" s="36"/>
      <c r="B272" s="45"/>
      <c r="C272" s="46"/>
      <c r="D272" s="36"/>
      <c r="E272" s="36"/>
      <c r="F272" s="36"/>
    </row>
    <row r="273" spans="1:6" ht="15.75" customHeight="1">
      <c r="A273" s="36"/>
      <c r="B273" s="45"/>
      <c r="C273" s="46"/>
      <c r="D273" s="36"/>
      <c r="E273" s="36"/>
      <c r="F273" s="36"/>
    </row>
    <row r="274" spans="1:6" ht="15.75" customHeight="1">
      <c r="A274" s="36"/>
      <c r="B274" s="45"/>
      <c r="C274" s="46"/>
      <c r="D274" s="36"/>
      <c r="E274" s="36"/>
      <c r="F274" s="36"/>
    </row>
    <row r="275" spans="1:6" ht="15.75" customHeight="1">
      <c r="A275" s="36"/>
      <c r="B275" s="45"/>
      <c r="C275" s="46"/>
      <c r="D275" s="36"/>
      <c r="E275" s="36"/>
      <c r="F275" s="36"/>
    </row>
    <row r="276" spans="1:6" ht="15.75" customHeight="1">
      <c r="A276" s="36"/>
      <c r="B276" s="45"/>
      <c r="C276" s="46"/>
      <c r="D276" s="36"/>
      <c r="E276" s="36"/>
      <c r="F276" s="36"/>
    </row>
    <row r="277" spans="1:6" ht="15.75" customHeight="1">
      <c r="A277" s="36"/>
      <c r="B277" s="45"/>
      <c r="C277" s="46"/>
      <c r="D277" s="36"/>
      <c r="E277" s="36"/>
      <c r="F277" s="36"/>
    </row>
    <row r="278" spans="1:6" ht="15.75" customHeight="1">
      <c r="A278" s="36"/>
      <c r="B278" s="45"/>
      <c r="C278" s="46"/>
      <c r="D278" s="36"/>
      <c r="E278" s="36"/>
      <c r="F278" s="36"/>
    </row>
    <row r="279" spans="1:6" ht="15.75" customHeight="1">
      <c r="A279" s="36"/>
      <c r="B279" s="45"/>
      <c r="C279" s="46"/>
      <c r="D279" s="36"/>
      <c r="E279" s="36"/>
      <c r="F279" s="36"/>
    </row>
    <row r="280" spans="1:6" ht="15.75" customHeight="1">
      <c r="A280" s="36"/>
      <c r="B280" s="45"/>
      <c r="C280" s="46"/>
      <c r="D280" s="36"/>
      <c r="E280" s="36"/>
      <c r="F280" s="36"/>
    </row>
    <row r="281" spans="1:6" ht="15.75" customHeight="1">
      <c r="A281" s="36"/>
      <c r="B281" s="45"/>
      <c r="C281" s="46"/>
      <c r="D281" s="36"/>
      <c r="E281" s="36"/>
      <c r="F281" s="36"/>
    </row>
    <row r="282" spans="1:6" ht="15.75" customHeight="1">
      <c r="A282" s="36"/>
      <c r="B282" s="45"/>
      <c r="C282" s="46"/>
      <c r="D282" s="36"/>
      <c r="E282" s="36"/>
      <c r="F282" s="36"/>
    </row>
    <row r="283" spans="1:6" ht="15.75" customHeight="1">
      <c r="A283" s="36"/>
      <c r="B283" s="45"/>
      <c r="C283" s="46"/>
      <c r="D283" s="36"/>
      <c r="E283" s="36"/>
      <c r="F283" s="36"/>
    </row>
    <row r="284" spans="1:6" ht="15.75" customHeight="1">
      <c r="A284" s="36"/>
      <c r="B284" s="45"/>
      <c r="C284" s="46"/>
      <c r="D284" s="36"/>
      <c r="E284" s="36"/>
      <c r="F284" s="36"/>
    </row>
    <row r="285" spans="1:6" ht="15.75" customHeight="1">
      <c r="A285" s="36"/>
      <c r="B285" s="45"/>
      <c r="C285" s="46"/>
      <c r="D285" s="36"/>
      <c r="E285" s="36"/>
      <c r="F285" s="36"/>
    </row>
    <row r="286" spans="1:6" ht="15.75" customHeight="1">
      <c r="A286" s="36"/>
      <c r="B286" s="45"/>
      <c r="C286" s="46"/>
      <c r="D286" s="36"/>
      <c r="E286" s="36"/>
      <c r="F286" s="36"/>
    </row>
    <row r="287" spans="1:6" ht="15.75" customHeight="1">
      <c r="A287" s="36"/>
      <c r="B287" s="45"/>
      <c r="C287" s="46"/>
      <c r="D287" s="36"/>
      <c r="E287" s="36"/>
      <c r="F287" s="36"/>
    </row>
    <row r="288" spans="1:6" ht="15.75" customHeight="1">
      <c r="A288" s="36"/>
      <c r="B288" s="45"/>
      <c r="C288" s="46"/>
      <c r="D288" s="36"/>
      <c r="E288" s="36"/>
      <c r="F288" s="36"/>
    </row>
    <row r="289" spans="1:6" ht="15.75" customHeight="1">
      <c r="A289" s="36"/>
      <c r="B289" s="45"/>
      <c r="C289" s="46"/>
      <c r="D289" s="36"/>
      <c r="E289" s="36"/>
      <c r="F289" s="36"/>
    </row>
    <row r="290" spans="1:6" ht="15.75" customHeight="1">
      <c r="A290" s="36"/>
      <c r="B290" s="45"/>
      <c r="C290" s="46"/>
      <c r="D290" s="36"/>
      <c r="E290" s="36"/>
      <c r="F290" s="36"/>
    </row>
    <row r="291" spans="1:6" ht="15.75" customHeight="1">
      <c r="A291" s="36"/>
      <c r="B291" s="45"/>
      <c r="C291" s="46"/>
      <c r="D291" s="36"/>
      <c r="E291" s="36"/>
      <c r="F291" s="36"/>
    </row>
    <row r="292" spans="1:6" ht="15.75" customHeight="1">
      <c r="A292" s="36"/>
      <c r="B292" s="45"/>
      <c r="C292" s="46"/>
      <c r="D292" s="36"/>
      <c r="E292" s="36"/>
      <c r="F292" s="36"/>
    </row>
    <row r="293" spans="1:6" ht="15.75" customHeight="1">
      <c r="A293" s="36"/>
      <c r="B293" s="45"/>
      <c r="C293" s="46"/>
      <c r="D293" s="36"/>
      <c r="E293" s="36"/>
      <c r="F293" s="36"/>
    </row>
    <row r="294" spans="1:6" ht="15.75" customHeight="1">
      <c r="A294" s="36"/>
      <c r="B294" s="45"/>
      <c r="C294" s="46"/>
      <c r="D294" s="36"/>
      <c r="E294" s="36"/>
      <c r="F294" s="36"/>
    </row>
    <row r="295" spans="1:6" ht="15.75" customHeight="1">
      <c r="A295" s="36"/>
      <c r="B295" s="45"/>
      <c r="C295" s="46"/>
      <c r="D295" s="36"/>
      <c r="E295" s="36"/>
      <c r="F295" s="36"/>
    </row>
    <row r="296" spans="1:6" ht="15.75" customHeight="1">
      <c r="A296" s="36"/>
      <c r="B296" s="45"/>
      <c r="C296" s="46"/>
      <c r="D296" s="36"/>
      <c r="E296" s="36"/>
      <c r="F296" s="36"/>
    </row>
    <row r="297" spans="1:6" ht="15.75" customHeight="1">
      <c r="A297" s="36"/>
      <c r="B297" s="45"/>
      <c r="C297" s="46"/>
      <c r="D297" s="36"/>
      <c r="E297" s="36"/>
      <c r="F297" s="36"/>
    </row>
    <row r="298" spans="1:6" ht="15.75" customHeight="1">
      <c r="A298" s="36"/>
      <c r="B298" s="45"/>
      <c r="C298" s="46"/>
      <c r="D298" s="36"/>
      <c r="E298" s="36"/>
      <c r="F298" s="36"/>
    </row>
    <row r="299" spans="1:6" ht="15.75" customHeight="1">
      <c r="A299" s="36"/>
      <c r="B299" s="45"/>
      <c r="C299" s="46"/>
      <c r="D299" s="36"/>
      <c r="E299" s="36"/>
      <c r="F299" s="36"/>
    </row>
    <row r="300" spans="1:6" ht="15.75" customHeight="1">
      <c r="A300" s="36"/>
      <c r="B300" s="45"/>
      <c r="C300" s="46"/>
      <c r="D300" s="36"/>
      <c r="E300" s="36"/>
      <c r="F300" s="36"/>
    </row>
    <row r="301" spans="1:6" ht="15.75" customHeight="1">
      <c r="A301" s="36"/>
      <c r="B301" s="45"/>
      <c r="C301" s="46"/>
      <c r="D301" s="36"/>
      <c r="E301" s="36"/>
      <c r="F301" s="36"/>
    </row>
    <row r="302" spans="1:6" ht="15.75" customHeight="1">
      <c r="A302" s="36"/>
      <c r="B302" s="45"/>
      <c r="C302" s="46"/>
      <c r="D302" s="36"/>
      <c r="E302" s="36"/>
      <c r="F302" s="36"/>
    </row>
    <row r="303" spans="1:6" ht="15.75" customHeight="1">
      <c r="A303" s="36"/>
      <c r="B303" s="45"/>
      <c r="C303" s="46"/>
      <c r="D303" s="36"/>
      <c r="E303" s="36"/>
      <c r="F303" s="36"/>
    </row>
    <row r="304" spans="1:6" ht="15.75" customHeight="1">
      <c r="A304" s="36"/>
      <c r="B304" s="45"/>
      <c r="C304" s="46"/>
      <c r="D304" s="36"/>
      <c r="E304" s="36"/>
      <c r="F304" s="36"/>
    </row>
    <row r="305" spans="1:6" ht="15.75" customHeight="1">
      <c r="A305" s="36"/>
      <c r="B305" s="45"/>
      <c r="C305" s="46"/>
      <c r="D305" s="36"/>
      <c r="E305" s="36"/>
      <c r="F305" s="36"/>
    </row>
    <row r="306" spans="1:6" ht="15.75" customHeight="1">
      <c r="A306" s="36"/>
      <c r="B306" s="45"/>
      <c r="C306" s="46"/>
      <c r="D306" s="36"/>
      <c r="E306" s="36"/>
      <c r="F306" s="36"/>
    </row>
    <row r="307" spans="1:6" ht="15.75" customHeight="1">
      <c r="A307" s="36"/>
      <c r="B307" s="45"/>
      <c r="C307" s="46"/>
      <c r="D307" s="36"/>
      <c r="E307" s="36"/>
      <c r="F307" s="36"/>
    </row>
    <row r="308" spans="1:6" ht="15.75" customHeight="1">
      <c r="A308" s="36"/>
      <c r="B308" s="45"/>
      <c r="C308" s="46"/>
      <c r="D308" s="36"/>
      <c r="E308" s="36"/>
      <c r="F308" s="36"/>
    </row>
    <row r="309" spans="1:6" ht="15.75" customHeight="1">
      <c r="A309" s="36"/>
      <c r="B309" s="45"/>
      <c r="C309" s="46"/>
      <c r="D309" s="36"/>
      <c r="E309" s="36"/>
      <c r="F309" s="36"/>
    </row>
    <row r="310" spans="1:6" ht="15.75" customHeight="1">
      <c r="A310" s="36"/>
      <c r="B310" s="45"/>
      <c r="C310" s="46"/>
      <c r="D310" s="36"/>
      <c r="E310" s="36"/>
      <c r="F310" s="36"/>
    </row>
    <row r="311" spans="1:6" ht="15.75" customHeight="1">
      <c r="A311" s="36"/>
      <c r="B311" s="45"/>
      <c r="C311" s="46"/>
      <c r="D311" s="36"/>
      <c r="E311" s="36"/>
      <c r="F311" s="36"/>
    </row>
    <row r="312" spans="1:6" ht="15.75" customHeight="1">
      <c r="A312" s="36"/>
      <c r="B312" s="45"/>
      <c r="C312" s="46"/>
      <c r="D312" s="36"/>
      <c r="E312" s="36"/>
      <c r="F312" s="36"/>
    </row>
    <row r="313" spans="1:6" ht="15.75" customHeight="1">
      <c r="A313" s="36"/>
      <c r="B313" s="45"/>
      <c r="C313" s="46"/>
      <c r="D313" s="36"/>
      <c r="E313" s="36"/>
      <c r="F313" s="36"/>
    </row>
    <row r="314" spans="1:6" ht="15.75" customHeight="1">
      <c r="A314" s="36"/>
      <c r="B314" s="45"/>
      <c r="C314" s="46"/>
      <c r="D314" s="36"/>
      <c r="E314" s="36"/>
      <c r="F314" s="36"/>
    </row>
    <row r="315" spans="1:6" ht="15.75" customHeight="1">
      <c r="A315" s="36"/>
      <c r="B315" s="45"/>
      <c r="C315" s="46"/>
      <c r="D315" s="36"/>
      <c r="E315" s="36"/>
      <c r="F315" s="36"/>
    </row>
    <row r="316" spans="1:6" ht="15.75" customHeight="1">
      <c r="A316" s="36"/>
      <c r="B316" s="45"/>
      <c r="C316" s="46"/>
      <c r="D316" s="36"/>
      <c r="E316" s="36"/>
      <c r="F316" s="36"/>
    </row>
    <row r="317" spans="1:6" ht="15.75" customHeight="1">
      <c r="A317" s="36"/>
      <c r="B317" s="45"/>
      <c r="C317" s="46"/>
      <c r="D317" s="36"/>
      <c r="E317" s="36"/>
      <c r="F317" s="36"/>
    </row>
    <row r="318" spans="1:6" ht="15.75" customHeight="1">
      <c r="A318" s="36"/>
      <c r="B318" s="45"/>
      <c r="C318" s="46"/>
      <c r="D318" s="36"/>
      <c r="E318" s="36"/>
      <c r="F318" s="36"/>
    </row>
    <row r="319" spans="1:6" ht="15.75" customHeight="1">
      <c r="A319" s="36"/>
      <c r="B319" s="45"/>
      <c r="C319" s="46"/>
      <c r="D319" s="36"/>
      <c r="E319" s="36"/>
      <c r="F319" s="36"/>
    </row>
    <row r="320" spans="1:6" ht="15.75" customHeight="1">
      <c r="A320" s="36"/>
      <c r="B320" s="45"/>
      <c r="C320" s="46"/>
      <c r="D320" s="36"/>
      <c r="E320" s="36"/>
      <c r="F320" s="36"/>
    </row>
    <row r="321" spans="1:6" ht="15.75" customHeight="1">
      <c r="A321" s="36"/>
      <c r="B321" s="45"/>
      <c r="C321" s="46"/>
      <c r="D321" s="36"/>
      <c r="E321" s="36"/>
      <c r="F321" s="36"/>
    </row>
    <row r="322" spans="1:6" ht="15.75" customHeight="1">
      <c r="A322" s="36"/>
      <c r="B322" s="45"/>
      <c r="C322" s="46"/>
      <c r="D322" s="36"/>
      <c r="E322" s="36"/>
      <c r="F322" s="36"/>
    </row>
    <row r="323" spans="1:6" ht="15.75" customHeight="1">
      <c r="A323" s="36"/>
      <c r="B323" s="45"/>
      <c r="C323" s="46"/>
      <c r="D323" s="36"/>
      <c r="E323" s="36"/>
      <c r="F323" s="36"/>
    </row>
    <row r="324" spans="1:6" ht="15.75" customHeight="1">
      <c r="A324" s="36"/>
      <c r="B324" s="45"/>
      <c r="C324" s="46"/>
      <c r="D324" s="36"/>
      <c r="E324" s="36"/>
      <c r="F324" s="36"/>
    </row>
    <row r="325" spans="1:6" ht="15.75" customHeight="1">
      <c r="A325" s="36"/>
      <c r="B325" s="45"/>
      <c r="C325" s="46"/>
      <c r="D325" s="36"/>
      <c r="E325" s="36"/>
      <c r="F325" s="36"/>
    </row>
    <row r="326" spans="1:6" ht="15.75" customHeight="1">
      <c r="A326" s="36"/>
      <c r="B326" s="45"/>
      <c r="C326" s="46"/>
      <c r="D326" s="36"/>
      <c r="E326" s="36"/>
      <c r="F326" s="36"/>
    </row>
    <row r="327" spans="1:6" ht="15.75" customHeight="1">
      <c r="A327" s="36"/>
      <c r="B327" s="45"/>
      <c r="C327" s="46"/>
      <c r="D327" s="36"/>
      <c r="E327" s="36"/>
      <c r="F327" s="36"/>
    </row>
    <row r="328" spans="1:6" ht="15.75" customHeight="1">
      <c r="A328" s="36"/>
      <c r="B328" s="45"/>
      <c r="C328" s="46"/>
      <c r="D328" s="36"/>
      <c r="E328" s="36"/>
      <c r="F328" s="36"/>
    </row>
    <row r="329" spans="1:6" ht="15.75" customHeight="1">
      <c r="A329" s="36"/>
      <c r="B329" s="45"/>
      <c r="C329" s="46"/>
      <c r="D329" s="36"/>
      <c r="E329" s="36"/>
      <c r="F329" s="36"/>
    </row>
    <row r="330" spans="1:6" ht="15.75" customHeight="1">
      <c r="A330" s="36"/>
      <c r="B330" s="45"/>
      <c r="C330" s="46"/>
      <c r="D330" s="36"/>
      <c r="E330" s="36"/>
      <c r="F330" s="36"/>
    </row>
    <row r="331" spans="1:6" ht="15.75" customHeight="1">
      <c r="A331" s="36"/>
      <c r="B331" s="45"/>
      <c r="C331" s="46"/>
      <c r="D331" s="36"/>
      <c r="E331" s="36"/>
      <c r="F331" s="36"/>
    </row>
    <row r="332" spans="1:6" ht="15.75" customHeight="1">
      <c r="A332" s="36"/>
      <c r="B332" s="45"/>
      <c r="C332" s="46"/>
      <c r="D332" s="36"/>
      <c r="E332" s="36"/>
      <c r="F332" s="36"/>
    </row>
    <row r="333" spans="1:6" ht="15.75" customHeight="1">
      <c r="A333" s="36"/>
      <c r="B333" s="45"/>
      <c r="C333" s="46"/>
      <c r="D333" s="36"/>
      <c r="E333" s="36"/>
      <c r="F333" s="36"/>
    </row>
    <row r="334" spans="1:6" ht="15.75" customHeight="1">
      <c r="A334" s="36"/>
      <c r="B334" s="45"/>
      <c r="C334" s="46"/>
      <c r="D334" s="36"/>
      <c r="E334" s="36"/>
      <c r="F334" s="36"/>
    </row>
    <row r="335" spans="1:6" ht="15.75" customHeight="1">
      <c r="A335" s="36"/>
      <c r="B335" s="45"/>
      <c r="C335" s="46"/>
      <c r="D335" s="36"/>
      <c r="E335" s="36"/>
      <c r="F335" s="36"/>
    </row>
    <row r="336" spans="1:6" ht="15.75" customHeight="1">
      <c r="A336" s="36"/>
      <c r="B336" s="45"/>
      <c r="C336" s="46"/>
      <c r="D336" s="36"/>
      <c r="E336" s="36"/>
      <c r="F336" s="36"/>
    </row>
    <row r="337" spans="1:6" ht="15.75" customHeight="1">
      <c r="A337" s="36"/>
      <c r="B337" s="45"/>
      <c r="C337" s="46"/>
      <c r="D337" s="36"/>
      <c r="E337" s="36"/>
      <c r="F337" s="36"/>
    </row>
    <row r="338" spans="1:6" ht="15.75" customHeight="1">
      <c r="A338" s="36"/>
      <c r="B338" s="45"/>
      <c r="C338" s="46"/>
      <c r="D338" s="36"/>
      <c r="E338" s="36"/>
      <c r="F338" s="36"/>
    </row>
    <row r="339" spans="1:6" ht="15.75" customHeight="1">
      <c r="A339" s="36"/>
      <c r="B339" s="45"/>
      <c r="C339" s="46"/>
      <c r="D339" s="36"/>
      <c r="E339" s="36"/>
      <c r="F339" s="36"/>
    </row>
    <row r="340" spans="1:6" ht="15.75" customHeight="1">
      <c r="A340" s="36"/>
      <c r="B340" s="45"/>
      <c r="C340" s="46"/>
      <c r="D340" s="36"/>
      <c r="E340" s="36"/>
      <c r="F340" s="36"/>
    </row>
    <row r="341" spans="1:6" ht="15.75" customHeight="1">
      <c r="A341" s="36"/>
      <c r="B341" s="45"/>
      <c r="C341" s="46"/>
      <c r="D341" s="36"/>
      <c r="E341" s="36"/>
      <c r="F341" s="36"/>
    </row>
    <row r="342" spans="1:6" ht="15.75" customHeight="1">
      <c r="A342" s="36"/>
      <c r="B342" s="45"/>
      <c r="C342" s="46"/>
      <c r="D342" s="36"/>
      <c r="E342" s="36"/>
      <c r="F342" s="36"/>
    </row>
    <row r="343" spans="1:6" ht="15.75" customHeight="1">
      <c r="A343" s="36"/>
      <c r="B343" s="45"/>
      <c r="C343" s="46"/>
      <c r="D343" s="36"/>
      <c r="E343" s="36"/>
      <c r="F343" s="36"/>
    </row>
    <row r="344" spans="1:6" ht="15.75" customHeight="1">
      <c r="A344" s="36"/>
      <c r="B344" s="45"/>
      <c r="C344" s="46"/>
      <c r="D344" s="36"/>
      <c r="E344" s="36"/>
      <c r="F344" s="36"/>
    </row>
    <row r="345" spans="1:6" ht="15.75" customHeight="1">
      <c r="A345" s="36"/>
      <c r="B345" s="45"/>
      <c r="C345" s="46"/>
      <c r="D345" s="36"/>
      <c r="E345" s="36"/>
      <c r="F345" s="36"/>
    </row>
    <row r="346" spans="1:6" ht="15.75" customHeight="1">
      <c r="A346" s="36"/>
      <c r="B346" s="45"/>
      <c r="C346" s="46"/>
      <c r="D346" s="36"/>
      <c r="E346" s="36"/>
      <c r="F346" s="36"/>
    </row>
    <row r="347" spans="1:6" ht="15.75" customHeight="1">
      <c r="A347" s="36"/>
      <c r="B347" s="45"/>
      <c r="C347" s="46"/>
      <c r="D347" s="36"/>
      <c r="E347" s="36"/>
      <c r="F347" s="36"/>
    </row>
    <row r="348" spans="1:6" ht="15.75" customHeight="1">
      <c r="A348" s="36"/>
      <c r="B348" s="45"/>
      <c r="C348" s="46"/>
      <c r="D348" s="36"/>
      <c r="E348" s="36"/>
      <c r="F348" s="36"/>
    </row>
    <row r="349" spans="1:6" ht="15.75" customHeight="1">
      <c r="A349" s="36"/>
      <c r="B349" s="45"/>
      <c r="C349" s="46"/>
      <c r="D349" s="36"/>
      <c r="E349" s="36"/>
      <c r="F349" s="36"/>
    </row>
    <row r="350" spans="1:6" ht="15.75" customHeight="1">
      <c r="A350" s="36"/>
      <c r="B350" s="45"/>
      <c r="C350" s="46"/>
      <c r="D350" s="36"/>
      <c r="E350" s="36"/>
      <c r="F350" s="36"/>
    </row>
    <row r="351" spans="1:6" ht="15.75" customHeight="1">
      <c r="A351" s="36"/>
      <c r="B351" s="45"/>
      <c r="C351" s="46"/>
      <c r="D351" s="36"/>
      <c r="E351" s="36"/>
      <c r="F351" s="36"/>
    </row>
    <row r="352" spans="1:6" ht="15.75" customHeight="1">
      <c r="A352" s="36"/>
      <c r="B352" s="45"/>
      <c r="C352" s="46"/>
      <c r="D352" s="36"/>
      <c r="E352" s="36"/>
      <c r="F352" s="36"/>
    </row>
    <row r="353" spans="1:6" ht="15.75" customHeight="1">
      <c r="A353" s="36"/>
      <c r="B353" s="45"/>
      <c r="C353" s="46"/>
      <c r="D353" s="36"/>
      <c r="E353" s="36"/>
      <c r="F353" s="36"/>
    </row>
    <row r="354" spans="1:6" ht="15.75" customHeight="1">
      <c r="A354" s="36"/>
      <c r="B354" s="45"/>
      <c r="C354" s="46"/>
      <c r="D354" s="36"/>
      <c r="E354" s="36"/>
      <c r="F354" s="36"/>
    </row>
    <row r="355" spans="1:6" ht="15.75" customHeight="1">
      <c r="A355" s="36"/>
      <c r="B355" s="45"/>
      <c r="C355" s="46"/>
      <c r="D355" s="36"/>
      <c r="E355" s="36"/>
      <c r="F355" s="36"/>
    </row>
    <row r="356" spans="1:6" ht="15.75" customHeight="1">
      <c r="A356" s="36"/>
      <c r="B356" s="45"/>
      <c r="C356" s="46"/>
      <c r="D356" s="36"/>
      <c r="E356" s="36"/>
      <c r="F356" s="36"/>
    </row>
    <row r="357" spans="1:6" ht="15.75" customHeight="1">
      <c r="A357" s="36"/>
      <c r="B357" s="45"/>
      <c r="C357" s="46"/>
      <c r="D357" s="36"/>
      <c r="E357" s="36"/>
      <c r="F357" s="36"/>
    </row>
    <row r="358" spans="1:6" ht="15.75" customHeight="1">
      <c r="A358" s="36"/>
      <c r="B358" s="45"/>
      <c r="C358" s="46"/>
      <c r="D358" s="36"/>
      <c r="E358" s="36"/>
      <c r="F358" s="36"/>
    </row>
    <row r="359" spans="1:6" ht="15.75" customHeight="1">
      <c r="A359" s="36"/>
      <c r="B359" s="45"/>
      <c r="C359" s="46"/>
      <c r="D359" s="36"/>
      <c r="E359" s="36"/>
      <c r="F359" s="36"/>
    </row>
    <row r="360" spans="1:6" ht="15.75" customHeight="1">
      <c r="A360" s="36"/>
      <c r="B360" s="45"/>
      <c r="C360" s="46"/>
      <c r="D360" s="36"/>
      <c r="E360" s="36"/>
      <c r="F360" s="36"/>
    </row>
    <row r="361" spans="1:6" ht="15.75" customHeight="1">
      <c r="A361" s="36"/>
      <c r="B361" s="45"/>
      <c r="C361" s="46"/>
      <c r="D361" s="36"/>
      <c r="E361" s="36"/>
      <c r="F361" s="36"/>
    </row>
    <row r="362" spans="1:6" ht="15.75" customHeight="1">
      <c r="A362" s="36"/>
      <c r="B362" s="45"/>
      <c r="C362" s="46"/>
      <c r="D362" s="36"/>
      <c r="E362" s="36"/>
      <c r="F362" s="36"/>
    </row>
    <row r="363" spans="1:6" ht="15.75" customHeight="1">
      <c r="A363" s="36"/>
      <c r="B363" s="45"/>
      <c r="C363" s="46"/>
      <c r="D363" s="36"/>
      <c r="E363" s="36"/>
      <c r="F363" s="36"/>
    </row>
    <row r="364" spans="1:6" ht="15.75" customHeight="1">
      <c r="A364" s="36"/>
      <c r="B364" s="45"/>
      <c r="C364" s="46"/>
      <c r="D364" s="36"/>
      <c r="E364" s="36"/>
      <c r="F364" s="36"/>
    </row>
    <row r="365" spans="1:6" ht="15.75" customHeight="1">
      <c r="A365" s="36"/>
      <c r="B365" s="45"/>
      <c r="C365" s="46"/>
      <c r="D365" s="36"/>
      <c r="E365" s="36"/>
      <c r="F365" s="36"/>
    </row>
    <row r="366" spans="1:6" ht="15.75" customHeight="1">
      <c r="A366" s="36"/>
      <c r="B366" s="45"/>
      <c r="C366" s="46"/>
      <c r="D366" s="36"/>
      <c r="E366" s="36"/>
      <c r="F366" s="36"/>
    </row>
    <row r="367" spans="1:6" ht="15.75" customHeight="1">
      <c r="A367" s="36"/>
      <c r="B367" s="45"/>
      <c r="C367" s="46"/>
      <c r="D367" s="36"/>
      <c r="E367" s="36"/>
      <c r="F367" s="36"/>
    </row>
    <row r="368" spans="1:6" ht="15.75" customHeight="1">
      <c r="A368" s="36"/>
      <c r="B368" s="45"/>
      <c r="C368" s="46"/>
      <c r="D368" s="36"/>
      <c r="E368" s="36"/>
      <c r="F368" s="36"/>
    </row>
    <row r="369" spans="1:6" ht="15.75" customHeight="1">
      <c r="A369" s="36"/>
      <c r="B369" s="45"/>
      <c r="C369" s="46"/>
      <c r="D369" s="36"/>
      <c r="E369" s="36"/>
      <c r="F369" s="36"/>
    </row>
    <row r="370" spans="1:6" ht="15.75" customHeight="1">
      <c r="A370" s="36"/>
      <c r="B370" s="45"/>
      <c r="C370" s="46"/>
      <c r="D370" s="36"/>
      <c r="E370" s="36"/>
      <c r="F370" s="36"/>
    </row>
    <row r="371" spans="1:6" ht="15.75" customHeight="1">
      <c r="A371" s="36"/>
      <c r="B371" s="45"/>
      <c r="C371" s="46"/>
      <c r="D371" s="36"/>
      <c r="E371" s="36"/>
      <c r="F371" s="36"/>
    </row>
    <row r="372" spans="1:6" ht="15.75" customHeight="1">
      <c r="A372" s="36"/>
      <c r="B372" s="45"/>
      <c r="C372" s="46"/>
      <c r="D372" s="36"/>
      <c r="E372" s="36"/>
      <c r="F372" s="36"/>
    </row>
    <row r="373" spans="1:6" ht="15.75" customHeight="1">
      <c r="A373" s="36"/>
      <c r="B373" s="45"/>
      <c r="C373" s="46"/>
      <c r="D373" s="36"/>
      <c r="E373" s="36"/>
      <c r="F373" s="36"/>
    </row>
    <row r="374" spans="1:6" ht="15.75" customHeight="1">
      <c r="A374" s="36"/>
      <c r="B374" s="45"/>
      <c r="C374" s="46"/>
      <c r="D374" s="36"/>
      <c r="E374" s="36"/>
      <c r="F374" s="36"/>
    </row>
    <row r="375" spans="1:6" ht="15.75" customHeight="1">
      <c r="A375" s="36"/>
      <c r="B375" s="45"/>
      <c r="C375" s="46"/>
      <c r="D375" s="36"/>
      <c r="E375" s="36"/>
      <c r="F375" s="36"/>
    </row>
    <row r="376" spans="1:6" ht="15.75" customHeight="1">
      <c r="A376" s="36"/>
      <c r="B376" s="45"/>
      <c r="C376" s="46"/>
      <c r="D376" s="36"/>
      <c r="E376" s="36"/>
      <c r="F376" s="36"/>
    </row>
    <row r="377" spans="1:6" ht="15.75" customHeight="1">
      <c r="A377" s="36"/>
      <c r="B377" s="45"/>
      <c r="C377" s="46"/>
      <c r="D377" s="36"/>
      <c r="E377" s="36"/>
      <c r="F377" s="36"/>
    </row>
    <row r="378" spans="1:6" ht="15.75" customHeight="1">
      <c r="A378" s="36"/>
      <c r="B378" s="45"/>
      <c r="C378" s="46"/>
      <c r="D378" s="36"/>
      <c r="E378" s="36"/>
      <c r="F378" s="36"/>
    </row>
    <row r="379" spans="1:6" ht="15.75" customHeight="1">
      <c r="A379" s="36"/>
      <c r="B379" s="45"/>
      <c r="C379" s="46"/>
      <c r="D379" s="36"/>
      <c r="E379" s="36"/>
      <c r="F379" s="36"/>
    </row>
    <row r="380" spans="1:6" ht="15.75" customHeight="1">
      <c r="A380" s="36"/>
      <c r="B380" s="45"/>
      <c r="C380" s="46"/>
      <c r="D380" s="36"/>
      <c r="E380" s="36"/>
      <c r="F380" s="36"/>
    </row>
    <row r="381" spans="1:6" ht="15.75" customHeight="1">
      <c r="A381" s="36"/>
      <c r="B381" s="45"/>
      <c r="C381" s="46"/>
      <c r="D381" s="36"/>
      <c r="E381" s="36"/>
      <c r="F381" s="36"/>
    </row>
    <row r="382" spans="1:6" ht="15.75" customHeight="1">
      <c r="A382" s="36"/>
      <c r="B382" s="45"/>
      <c r="C382" s="46"/>
      <c r="D382" s="36"/>
      <c r="E382" s="36"/>
      <c r="F382" s="36"/>
    </row>
    <row r="383" spans="1:6" ht="15.75" customHeight="1">
      <c r="A383" s="36"/>
      <c r="B383" s="45"/>
      <c r="C383" s="46"/>
      <c r="D383" s="36"/>
      <c r="E383" s="36"/>
      <c r="F383" s="36"/>
    </row>
    <row r="384" spans="1:6" ht="15.75" customHeight="1">
      <c r="A384" s="36"/>
      <c r="B384" s="45"/>
      <c r="C384" s="46"/>
      <c r="D384" s="36"/>
      <c r="E384" s="36"/>
      <c r="F384" s="36"/>
    </row>
    <row r="385" spans="1:6" ht="15.75" customHeight="1">
      <c r="A385" s="36"/>
      <c r="B385" s="45"/>
      <c r="C385" s="46"/>
      <c r="D385" s="36"/>
      <c r="E385" s="36"/>
      <c r="F385" s="36"/>
    </row>
    <row r="386" spans="1:6" ht="15.75" customHeight="1">
      <c r="A386" s="36"/>
      <c r="B386" s="45"/>
      <c r="C386" s="46"/>
      <c r="D386" s="36"/>
      <c r="E386" s="36"/>
      <c r="F386" s="36"/>
    </row>
    <row r="387" spans="1:6" ht="15.75" customHeight="1">
      <c r="A387" s="36"/>
      <c r="B387" s="45"/>
      <c r="C387" s="46"/>
      <c r="D387" s="36"/>
      <c r="E387" s="36"/>
      <c r="F387" s="36"/>
    </row>
    <row r="388" spans="1:6" ht="15.75" customHeight="1">
      <c r="A388" s="36"/>
      <c r="B388" s="45"/>
      <c r="C388" s="46"/>
      <c r="D388" s="36"/>
      <c r="E388" s="36"/>
      <c r="F388" s="36"/>
    </row>
    <row r="389" spans="1:6" ht="15.75" customHeight="1">
      <c r="A389" s="36"/>
      <c r="B389" s="45"/>
      <c r="C389" s="46"/>
      <c r="D389" s="36"/>
      <c r="E389" s="36"/>
      <c r="F389" s="36"/>
    </row>
    <row r="390" spans="1:6" ht="15.75" customHeight="1">
      <c r="A390" s="36"/>
      <c r="B390" s="45"/>
      <c r="C390" s="46"/>
      <c r="D390" s="36"/>
      <c r="E390" s="36"/>
      <c r="F390" s="36"/>
    </row>
    <row r="391" spans="1:6" ht="15.75" customHeight="1">
      <c r="A391" s="36"/>
      <c r="B391" s="45"/>
      <c r="C391" s="46"/>
      <c r="D391" s="36"/>
      <c r="E391" s="36"/>
      <c r="F391" s="36"/>
    </row>
    <row r="392" spans="1:6" ht="15.75" customHeight="1">
      <c r="A392" s="36"/>
      <c r="B392" s="45"/>
      <c r="C392" s="46"/>
      <c r="D392" s="36"/>
      <c r="E392" s="36"/>
      <c r="F392" s="36"/>
    </row>
    <row r="393" spans="1:6" ht="15.75" customHeight="1">
      <c r="A393" s="36"/>
      <c r="B393" s="45"/>
      <c r="C393" s="46"/>
      <c r="D393" s="36"/>
      <c r="E393" s="36"/>
      <c r="F393" s="36"/>
    </row>
    <row r="394" spans="1:6" ht="15.75" customHeight="1">
      <c r="A394" s="36"/>
      <c r="B394" s="45"/>
      <c r="C394" s="46"/>
      <c r="D394" s="36"/>
      <c r="E394" s="36"/>
      <c r="F394" s="36"/>
    </row>
    <row r="395" spans="1:6" ht="15.75" customHeight="1">
      <c r="A395" s="36"/>
      <c r="B395" s="45"/>
      <c r="C395" s="46"/>
      <c r="D395" s="36"/>
      <c r="E395" s="36"/>
      <c r="F395" s="36"/>
    </row>
    <row r="396" spans="1:6" ht="15.75" customHeight="1">
      <c r="A396" s="36"/>
      <c r="B396" s="45"/>
      <c r="C396" s="46"/>
      <c r="D396" s="36"/>
      <c r="E396" s="36"/>
      <c r="F396" s="36"/>
    </row>
    <row r="397" spans="1:6" ht="15.75" customHeight="1">
      <c r="A397" s="36"/>
      <c r="B397" s="45"/>
      <c r="C397" s="46"/>
      <c r="D397" s="36"/>
      <c r="E397" s="36"/>
      <c r="F397" s="36"/>
    </row>
    <row r="398" spans="1:6" ht="15.75" customHeight="1">
      <c r="A398" s="36"/>
      <c r="B398" s="45"/>
      <c r="C398" s="46"/>
      <c r="D398" s="36"/>
      <c r="E398" s="36"/>
      <c r="F398" s="36"/>
    </row>
    <row r="399" spans="1:6" ht="15.75" customHeight="1">
      <c r="A399" s="36"/>
      <c r="B399" s="45"/>
      <c r="C399" s="46"/>
      <c r="D399" s="36"/>
      <c r="E399" s="36"/>
      <c r="F399" s="36"/>
    </row>
    <row r="400" spans="1:6" ht="15.75" customHeight="1">
      <c r="A400" s="36"/>
      <c r="B400" s="45"/>
      <c r="C400" s="46"/>
      <c r="D400" s="36"/>
      <c r="E400" s="36"/>
      <c r="F400" s="36"/>
    </row>
    <row r="401" spans="1:6" ht="15.75" customHeight="1">
      <c r="A401" s="36"/>
      <c r="B401" s="45"/>
      <c r="C401" s="46"/>
      <c r="D401" s="36"/>
      <c r="E401" s="36"/>
      <c r="F401" s="36"/>
    </row>
    <row r="402" spans="1:6" ht="15.75" customHeight="1">
      <c r="A402" s="36"/>
      <c r="B402" s="45"/>
      <c r="C402" s="46"/>
      <c r="D402" s="36"/>
      <c r="E402" s="36"/>
      <c r="F402" s="36"/>
    </row>
    <row r="403" spans="1:6" ht="15.75" customHeight="1">
      <c r="A403" s="36"/>
      <c r="B403" s="45"/>
      <c r="C403" s="46"/>
      <c r="D403" s="36"/>
      <c r="E403" s="36"/>
      <c r="F403" s="36"/>
    </row>
    <row r="404" spans="1:6" ht="15.75" customHeight="1">
      <c r="A404" s="36"/>
      <c r="B404" s="45"/>
      <c r="C404" s="46"/>
      <c r="D404" s="36"/>
      <c r="E404" s="36"/>
      <c r="F404" s="36"/>
    </row>
    <row r="405" spans="1:6" ht="15.75" customHeight="1">
      <c r="A405" s="36"/>
      <c r="B405" s="45"/>
      <c r="C405" s="46"/>
      <c r="D405" s="36"/>
      <c r="E405" s="36"/>
      <c r="F405" s="36"/>
    </row>
    <row r="406" spans="1:6" ht="15.75" customHeight="1">
      <c r="A406" s="36"/>
      <c r="B406" s="45"/>
      <c r="C406" s="46"/>
      <c r="D406" s="36"/>
      <c r="E406" s="36"/>
      <c r="F406" s="36"/>
    </row>
    <row r="407" spans="1:6" ht="15.75" customHeight="1">
      <c r="A407" s="36"/>
      <c r="B407" s="45"/>
      <c r="C407" s="46"/>
      <c r="D407" s="36"/>
      <c r="E407" s="36"/>
      <c r="F407" s="36"/>
    </row>
    <row r="408" spans="1:6" ht="15.75" customHeight="1">
      <c r="A408" s="36"/>
      <c r="B408" s="45"/>
      <c r="C408" s="46"/>
      <c r="D408" s="36"/>
      <c r="E408" s="36"/>
      <c r="F408" s="36"/>
    </row>
    <row r="409" spans="1:6" ht="15.75" customHeight="1">
      <c r="A409" s="36"/>
      <c r="B409" s="45"/>
      <c r="C409" s="46"/>
      <c r="D409" s="36"/>
      <c r="E409" s="36"/>
      <c r="F409" s="36"/>
    </row>
    <row r="410" spans="1:6" ht="15.75" customHeight="1">
      <c r="A410" s="36"/>
      <c r="B410" s="45"/>
      <c r="C410" s="46"/>
      <c r="D410" s="36"/>
      <c r="E410" s="36"/>
      <c r="F410" s="36"/>
    </row>
    <row r="411" spans="1:6" ht="15.75" customHeight="1">
      <c r="A411" s="36"/>
      <c r="B411" s="45"/>
      <c r="C411" s="46"/>
      <c r="D411" s="36"/>
      <c r="E411" s="36"/>
      <c r="F411" s="36"/>
    </row>
    <row r="412" spans="1:6" ht="15.75" customHeight="1">
      <c r="A412" s="36"/>
      <c r="B412" s="45"/>
      <c r="C412" s="46"/>
      <c r="D412" s="36"/>
      <c r="E412" s="36"/>
      <c r="F412" s="36"/>
    </row>
    <row r="413" spans="1:6" ht="15.75" customHeight="1">
      <c r="A413" s="36"/>
      <c r="B413" s="45"/>
      <c r="C413" s="46"/>
      <c r="D413" s="36"/>
      <c r="E413" s="36"/>
      <c r="F413" s="36"/>
    </row>
    <row r="414" spans="1:6" ht="15.75" customHeight="1">
      <c r="A414" s="36"/>
      <c r="B414" s="45"/>
      <c r="C414" s="46"/>
      <c r="D414" s="36"/>
      <c r="E414" s="36"/>
      <c r="F414" s="36"/>
    </row>
    <row r="415" spans="1:6" ht="15.75" customHeight="1">
      <c r="A415" s="36"/>
      <c r="B415" s="45"/>
      <c r="C415" s="46"/>
      <c r="D415" s="36"/>
      <c r="E415" s="36"/>
      <c r="F415" s="36"/>
    </row>
    <row r="416" spans="1:6" ht="15.75" customHeight="1">
      <c r="A416" s="36"/>
      <c r="B416" s="45"/>
      <c r="C416" s="46"/>
      <c r="D416" s="36"/>
      <c r="E416" s="36"/>
      <c r="F416" s="36"/>
    </row>
    <row r="417" spans="1:6" ht="15.75" customHeight="1">
      <c r="A417" s="36"/>
      <c r="B417" s="45"/>
      <c r="C417" s="46"/>
      <c r="D417" s="36"/>
      <c r="E417" s="36"/>
      <c r="F417" s="36"/>
    </row>
    <row r="418" spans="1:6" ht="15.75" customHeight="1">
      <c r="A418" s="36"/>
      <c r="B418" s="45"/>
      <c r="C418" s="46"/>
      <c r="D418" s="36"/>
      <c r="E418" s="36"/>
      <c r="F418" s="36"/>
    </row>
    <row r="419" spans="1:6" ht="15.75" customHeight="1">
      <c r="A419" s="36"/>
      <c r="B419" s="45"/>
      <c r="C419" s="46"/>
      <c r="D419" s="36"/>
      <c r="E419" s="36"/>
      <c r="F419" s="36"/>
    </row>
    <row r="420" spans="1:6" ht="15.75" customHeight="1">
      <c r="A420" s="36"/>
      <c r="B420" s="45"/>
      <c r="C420" s="46"/>
      <c r="D420" s="36"/>
      <c r="E420" s="36"/>
      <c r="F420" s="36"/>
    </row>
    <row r="421" spans="1:6" ht="15.75" customHeight="1">
      <c r="A421" s="36"/>
      <c r="B421" s="45"/>
      <c r="C421" s="46"/>
      <c r="D421" s="36"/>
      <c r="E421" s="36"/>
      <c r="F421" s="36"/>
    </row>
    <row r="422" spans="1:6" ht="15.75" customHeight="1">
      <c r="A422" s="36"/>
      <c r="B422" s="45"/>
      <c r="C422" s="46"/>
      <c r="D422" s="36"/>
      <c r="E422" s="36"/>
      <c r="F422" s="36"/>
    </row>
    <row r="423" spans="1:6" ht="15.75" customHeight="1">
      <c r="A423" s="36"/>
      <c r="B423" s="45"/>
      <c r="C423" s="46"/>
      <c r="D423" s="36"/>
      <c r="E423" s="36"/>
      <c r="F423" s="36"/>
    </row>
    <row r="424" spans="1:6" ht="15.75" customHeight="1">
      <c r="A424" s="36"/>
      <c r="B424" s="45"/>
      <c r="C424" s="46"/>
      <c r="D424" s="36"/>
      <c r="E424" s="36"/>
      <c r="F424" s="36"/>
    </row>
    <row r="425" spans="1:6" ht="15.75" customHeight="1">
      <c r="A425" s="36"/>
      <c r="B425" s="45"/>
      <c r="C425" s="46"/>
      <c r="D425" s="36"/>
      <c r="E425" s="36"/>
      <c r="F425" s="36"/>
    </row>
    <row r="426" spans="1:6" ht="15.75" customHeight="1">
      <c r="A426" s="36"/>
      <c r="B426" s="45"/>
      <c r="C426" s="46"/>
      <c r="D426" s="36"/>
      <c r="E426" s="36"/>
      <c r="F426" s="36"/>
    </row>
    <row r="427" spans="1:6" ht="15.75" customHeight="1">
      <c r="A427" s="36"/>
      <c r="B427" s="45"/>
      <c r="C427" s="46"/>
      <c r="D427" s="36"/>
      <c r="E427" s="36"/>
      <c r="F427" s="36"/>
    </row>
    <row r="428" spans="1:6" ht="15.75" customHeight="1">
      <c r="A428" s="36"/>
      <c r="B428" s="45"/>
      <c r="C428" s="46"/>
      <c r="D428" s="36"/>
      <c r="E428" s="36"/>
      <c r="F428" s="36"/>
    </row>
    <row r="429" spans="1:6" ht="15.75" customHeight="1">
      <c r="A429" s="36"/>
      <c r="B429" s="45"/>
      <c r="C429" s="46"/>
      <c r="D429" s="36"/>
      <c r="E429" s="36"/>
      <c r="F429" s="36"/>
    </row>
    <row r="430" spans="1:6" ht="15.75" customHeight="1">
      <c r="A430" s="36"/>
      <c r="B430" s="45"/>
      <c r="C430" s="46"/>
      <c r="D430" s="36"/>
      <c r="E430" s="36"/>
      <c r="F430" s="36"/>
    </row>
    <row r="431" spans="1:6" ht="15.75" customHeight="1">
      <c r="A431" s="36"/>
      <c r="B431" s="45"/>
      <c r="C431" s="46"/>
      <c r="D431" s="36"/>
      <c r="E431" s="36"/>
      <c r="F431" s="36"/>
    </row>
    <row r="432" spans="1:6" ht="15.75" customHeight="1">
      <c r="A432" s="36"/>
      <c r="B432" s="45"/>
      <c r="C432" s="46"/>
      <c r="D432" s="36"/>
      <c r="E432" s="36"/>
      <c r="F432" s="36"/>
    </row>
    <row r="433" spans="1:6" ht="15.75" customHeight="1">
      <c r="A433" s="36"/>
      <c r="B433" s="45"/>
      <c r="C433" s="46"/>
      <c r="D433" s="36"/>
      <c r="E433" s="36"/>
      <c r="F433" s="36"/>
    </row>
    <row r="434" spans="1:6" ht="15.75" customHeight="1">
      <c r="A434" s="36"/>
      <c r="B434" s="45"/>
      <c r="C434" s="46"/>
      <c r="D434" s="36"/>
      <c r="E434" s="36"/>
      <c r="F434" s="36"/>
    </row>
    <row r="435" spans="1:6" ht="15.75" customHeight="1">
      <c r="A435" s="36"/>
      <c r="B435" s="45"/>
      <c r="C435" s="46"/>
      <c r="D435" s="36"/>
      <c r="E435" s="36"/>
      <c r="F435" s="36"/>
    </row>
    <row r="436" spans="1:6" ht="15.75" customHeight="1">
      <c r="A436" s="36"/>
      <c r="B436" s="45"/>
      <c r="C436" s="46"/>
      <c r="D436" s="36"/>
      <c r="E436" s="36"/>
      <c r="F436" s="36"/>
    </row>
    <row r="437" spans="1:6" ht="15.75" customHeight="1">
      <c r="A437" s="36"/>
      <c r="B437" s="45"/>
      <c r="C437" s="46"/>
      <c r="D437" s="36"/>
      <c r="E437" s="36"/>
      <c r="F437" s="36"/>
    </row>
    <row r="438" spans="1:6" ht="15.75" customHeight="1">
      <c r="A438" s="36"/>
      <c r="B438" s="45"/>
      <c r="C438" s="46"/>
      <c r="D438" s="36"/>
      <c r="E438" s="36"/>
      <c r="F438" s="36"/>
    </row>
    <row r="439" spans="1:6" ht="15.75" customHeight="1">
      <c r="A439" s="36"/>
      <c r="B439" s="45"/>
      <c r="C439" s="46"/>
      <c r="D439" s="36"/>
      <c r="E439" s="36"/>
      <c r="F439" s="36"/>
    </row>
    <row r="440" spans="1:6" ht="15.75" customHeight="1">
      <c r="A440" s="36"/>
      <c r="B440" s="45"/>
      <c r="C440" s="46"/>
      <c r="D440" s="36"/>
      <c r="E440" s="36"/>
      <c r="F440" s="36"/>
    </row>
    <row r="441" spans="1:6" ht="15.75" customHeight="1">
      <c r="A441" s="36"/>
      <c r="B441" s="45"/>
      <c r="C441" s="46"/>
      <c r="D441" s="36"/>
      <c r="E441" s="36"/>
      <c r="F441" s="36"/>
    </row>
    <row r="442" spans="1:6" ht="15.75" customHeight="1">
      <c r="A442" s="36"/>
      <c r="B442" s="45"/>
      <c r="C442" s="46"/>
      <c r="D442" s="36"/>
      <c r="E442" s="36"/>
      <c r="F442" s="36"/>
    </row>
    <row r="443" spans="1:6" ht="15.75" customHeight="1">
      <c r="A443" s="36"/>
      <c r="B443" s="45"/>
      <c r="C443" s="46"/>
      <c r="D443" s="36"/>
      <c r="E443" s="36"/>
      <c r="F443" s="36"/>
    </row>
    <row r="444" spans="1:6" ht="15.75" customHeight="1">
      <c r="A444" s="36"/>
      <c r="B444" s="45"/>
      <c r="C444" s="46"/>
      <c r="D444" s="36"/>
      <c r="E444" s="36"/>
      <c r="F444" s="36"/>
    </row>
    <row r="445" spans="1:6" ht="15.75" customHeight="1">
      <c r="A445" s="36"/>
      <c r="B445" s="45"/>
      <c r="C445" s="46"/>
      <c r="D445" s="36"/>
      <c r="E445" s="36"/>
      <c r="F445" s="36"/>
    </row>
    <row r="446" spans="1:6" ht="15.75" customHeight="1">
      <c r="A446" s="36"/>
      <c r="B446" s="45"/>
      <c r="C446" s="46"/>
      <c r="D446" s="36"/>
      <c r="E446" s="36"/>
      <c r="F446" s="36"/>
    </row>
    <row r="447" spans="1:6" ht="15.75" customHeight="1">
      <c r="A447" s="36"/>
      <c r="B447" s="45"/>
      <c r="C447" s="46"/>
      <c r="D447" s="36"/>
      <c r="E447" s="36"/>
      <c r="F447" s="36"/>
    </row>
    <row r="448" spans="1:6" ht="15.75" customHeight="1">
      <c r="A448" s="36"/>
      <c r="B448" s="45"/>
      <c r="C448" s="46"/>
      <c r="D448" s="36"/>
      <c r="E448" s="36"/>
      <c r="F448" s="36"/>
    </row>
    <row r="449" spans="1:6" ht="15.75" customHeight="1">
      <c r="A449" s="36"/>
      <c r="B449" s="45"/>
      <c r="C449" s="46"/>
      <c r="D449" s="36"/>
      <c r="E449" s="36"/>
      <c r="F449" s="36"/>
    </row>
    <row r="450" spans="1:6" ht="15.75" customHeight="1">
      <c r="A450" s="36"/>
      <c r="B450" s="45"/>
      <c r="C450" s="46"/>
      <c r="D450" s="36"/>
      <c r="E450" s="36"/>
      <c r="F450" s="36"/>
    </row>
    <row r="451" spans="1:6" ht="15.75" customHeight="1">
      <c r="A451" s="36"/>
      <c r="B451" s="45"/>
      <c r="C451" s="46"/>
      <c r="D451" s="36"/>
      <c r="E451" s="36"/>
      <c r="F451" s="36"/>
    </row>
    <row r="452" spans="1:6" ht="15.75" customHeight="1">
      <c r="A452" s="36"/>
      <c r="B452" s="45"/>
      <c r="C452" s="46"/>
      <c r="D452" s="36"/>
      <c r="E452" s="36"/>
      <c r="F452" s="36"/>
    </row>
    <row r="453" spans="1:6" ht="15.75" customHeight="1">
      <c r="A453" s="36"/>
      <c r="B453" s="45"/>
      <c r="C453" s="46"/>
      <c r="D453" s="36"/>
      <c r="E453" s="36"/>
      <c r="F453" s="36"/>
    </row>
    <row r="454" spans="1:6" ht="15.75" customHeight="1">
      <c r="A454" s="36"/>
      <c r="B454" s="45"/>
      <c r="C454" s="46"/>
      <c r="D454" s="36"/>
      <c r="E454" s="36"/>
      <c r="F454" s="36"/>
    </row>
    <row r="455" spans="1:6" ht="15.75" customHeight="1">
      <c r="A455" s="36"/>
      <c r="B455" s="45"/>
      <c r="C455" s="46"/>
      <c r="D455" s="36"/>
      <c r="E455" s="36"/>
      <c r="F455" s="36"/>
    </row>
    <row r="456" spans="1:6" ht="15.75" customHeight="1">
      <c r="A456" s="36"/>
      <c r="B456" s="45"/>
      <c r="C456" s="46"/>
      <c r="D456" s="36"/>
      <c r="E456" s="36"/>
      <c r="F456" s="36"/>
    </row>
    <row r="457" spans="1:6" ht="15.75" customHeight="1">
      <c r="A457" s="36"/>
      <c r="B457" s="45"/>
      <c r="C457" s="46"/>
      <c r="D457" s="36"/>
      <c r="E457" s="36"/>
      <c r="F457" s="36"/>
    </row>
    <row r="458" spans="1:6" ht="15.75" customHeight="1">
      <c r="A458" s="36"/>
      <c r="B458" s="45"/>
      <c r="C458" s="46"/>
      <c r="D458" s="36"/>
      <c r="E458" s="36"/>
      <c r="F458" s="36"/>
    </row>
    <row r="459" spans="1:6" ht="15.75" customHeight="1">
      <c r="A459" s="36"/>
      <c r="B459" s="45"/>
      <c r="C459" s="46"/>
      <c r="D459" s="36"/>
      <c r="E459" s="36"/>
      <c r="F459" s="36"/>
    </row>
    <row r="460" spans="1:6" ht="15.75" customHeight="1">
      <c r="A460" s="36"/>
      <c r="B460" s="45"/>
      <c r="C460" s="46"/>
      <c r="D460" s="36"/>
      <c r="E460" s="36"/>
      <c r="F460" s="36"/>
    </row>
    <row r="461" spans="1:6" ht="15.75" customHeight="1">
      <c r="A461" s="36"/>
      <c r="B461" s="45"/>
      <c r="C461" s="46"/>
      <c r="D461" s="36"/>
      <c r="E461" s="36"/>
      <c r="F461" s="36"/>
    </row>
    <row r="462" spans="1:6" ht="15.75" customHeight="1">
      <c r="A462" s="36"/>
      <c r="B462" s="45"/>
      <c r="C462" s="46"/>
      <c r="D462" s="36"/>
      <c r="E462" s="36"/>
      <c r="F462" s="36"/>
    </row>
    <row r="463" spans="1:6" ht="15.75" customHeight="1">
      <c r="A463" s="36"/>
      <c r="B463" s="45"/>
      <c r="C463" s="46"/>
      <c r="D463" s="36"/>
      <c r="E463" s="36"/>
      <c r="F463" s="36"/>
    </row>
    <row r="464" spans="1:6" ht="15.75" customHeight="1">
      <c r="A464" s="36"/>
      <c r="B464" s="45"/>
      <c r="C464" s="46"/>
      <c r="D464" s="36"/>
      <c r="E464" s="36"/>
      <c r="F464" s="36"/>
    </row>
    <row r="465" spans="1:6" ht="15.75" customHeight="1">
      <c r="A465" s="36"/>
      <c r="B465" s="45"/>
      <c r="C465" s="46"/>
      <c r="D465" s="36"/>
      <c r="E465" s="36"/>
      <c r="F465" s="36"/>
    </row>
    <row r="466" spans="1:6" ht="15.75" customHeight="1">
      <c r="A466" s="36"/>
      <c r="B466" s="45"/>
      <c r="C466" s="46"/>
      <c r="D466" s="36"/>
      <c r="E466" s="36"/>
      <c r="F466" s="36"/>
    </row>
    <row r="467" spans="1:6" ht="15.75" customHeight="1">
      <c r="A467" s="36"/>
      <c r="B467" s="45"/>
      <c r="C467" s="46"/>
      <c r="D467" s="36"/>
      <c r="E467" s="36"/>
      <c r="F467" s="36"/>
    </row>
    <row r="468" spans="1:6" ht="15.75" customHeight="1">
      <c r="A468" s="36"/>
      <c r="B468" s="45"/>
      <c r="C468" s="46"/>
      <c r="D468" s="36"/>
      <c r="E468" s="36"/>
      <c r="F468" s="36"/>
    </row>
    <row r="469" spans="1:6" ht="15.75" customHeight="1">
      <c r="A469" s="36"/>
      <c r="B469" s="45"/>
      <c r="C469" s="46"/>
      <c r="D469" s="36"/>
      <c r="E469" s="36"/>
      <c r="F469" s="36"/>
    </row>
    <row r="470" spans="1:6" ht="15.75" customHeight="1">
      <c r="A470" s="36"/>
      <c r="B470" s="45"/>
      <c r="C470" s="46"/>
      <c r="D470" s="36"/>
      <c r="E470" s="36"/>
      <c r="F470" s="36"/>
    </row>
    <row r="471" spans="1:6" ht="15.75" customHeight="1">
      <c r="A471" s="36"/>
      <c r="B471" s="45"/>
      <c r="C471" s="46"/>
      <c r="D471" s="36"/>
      <c r="E471" s="36"/>
      <c r="F471" s="36"/>
    </row>
    <row r="472" spans="1:6" ht="15.75" customHeight="1">
      <c r="A472" s="36"/>
      <c r="B472" s="45"/>
      <c r="C472" s="46"/>
      <c r="D472" s="36"/>
      <c r="E472" s="36"/>
      <c r="F472" s="36"/>
    </row>
    <row r="473" spans="1:6" ht="15.75" customHeight="1">
      <c r="A473" s="36"/>
      <c r="B473" s="45"/>
      <c r="C473" s="46"/>
      <c r="D473" s="36"/>
      <c r="E473" s="36"/>
      <c r="F473" s="36"/>
    </row>
    <row r="474" spans="1:6" ht="15.75" customHeight="1">
      <c r="A474" s="36"/>
      <c r="B474" s="45"/>
      <c r="C474" s="46"/>
      <c r="D474" s="36"/>
      <c r="E474" s="36"/>
      <c r="F474" s="36"/>
    </row>
    <row r="475" spans="1:6" ht="15.75" customHeight="1">
      <c r="A475" s="36"/>
      <c r="B475" s="45"/>
      <c r="C475" s="46"/>
      <c r="D475" s="36"/>
      <c r="E475" s="36"/>
      <c r="F475" s="36"/>
    </row>
    <row r="476" spans="1:6" ht="15.75" customHeight="1">
      <c r="A476" s="36"/>
      <c r="B476" s="45"/>
      <c r="C476" s="46"/>
      <c r="D476" s="36"/>
      <c r="E476" s="36"/>
      <c r="F476" s="36"/>
    </row>
    <row r="477" spans="1:6" ht="15.75" customHeight="1">
      <c r="A477" s="36"/>
      <c r="B477" s="45"/>
      <c r="C477" s="46"/>
      <c r="D477" s="36"/>
      <c r="E477" s="36"/>
      <c r="F477" s="36"/>
    </row>
    <row r="478" spans="1:6" ht="15.75" customHeight="1">
      <c r="A478" s="36"/>
      <c r="B478" s="45"/>
      <c r="C478" s="46"/>
      <c r="D478" s="36"/>
      <c r="E478" s="36"/>
      <c r="F478" s="36"/>
    </row>
    <row r="479" spans="1:6" ht="15.75" customHeight="1">
      <c r="A479" s="36"/>
      <c r="B479" s="45"/>
      <c r="C479" s="46"/>
      <c r="D479" s="36"/>
      <c r="E479" s="36"/>
      <c r="F479" s="36"/>
    </row>
    <row r="480" spans="1:6" ht="15.75" customHeight="1">
      <c r="A480" s="36"/>
      <c r="B480" s="45"/>
      <c r="C480" s="46"/>
      <c r="D480" s="36"/>
      <c r="E480" s="36"/>
      <c r="F480" s="36"/>
    </row>
    <row r="481" spans="1:6" ht="15.75" customHeight="1">
      <c r="A481" s="36"/>
      <c r="B481" s="45"/>
      <c r="C481" s="46"/>
      <c r="D481" s="36"/>
      <c r="E481" s="36"/>
      <c r="F481" s="36"/>
    </row>
    <row r="482" spans="1:6" ht="15.75" customHeight="1">
      <c r="A482" s="36"/>
      <c r="B482" s="45"/>
      <c r="C482" s="46"/>
      <c r="D482" s="36"/>
      <c r="E482" s="36"/>
      <c r="F482" s="36"/>
    </row>
    <row r="483" spans="1:6" ht="15.75" customHeight="1">
      <c r="A483" s="36"/>
      <c r="B483" s="45"/>
      <c r="C483" s="46"/>
      <c r="D483" s="36"/>
      <c r="E483" s="36"/>
      <c r="F483" s="36"/>
    </row>
    <row r="484" spans="1:6" ht="15.75" customHeight="1">
      <c r="A484" s="36"/>
      <c r="B484" s="45"/>
      <c r="C484" s="46"/>
      <c r="D484" s="36"/>
      <c r="E484" s="36"/>
      <c r="F484" s="36"/>
    </row>
    <row r="485" spans="1:6" ht="15.75" customHeight="1">
      <c r="A485" s="36"/>
      <c r="B485" s="45"/>
      <c r="C485" s="46"/>
      <c r="D485" s="36"/>
      <c r="E485" s="36"/>
      <c r="F485" s="36"/>
    </row>
    <row r="486" spans="1:6" ht="15.75" customHeight="1">
      <c r="A486" s="36"/>
      <c r="B486" s="45"/>
      <c r="C486" s="46"/>
      <c r="D486" s="36"/>
      <c r="E486" s="36"/>
      <c r="F486" s="36"/>
    </row>
    <row r="487" spans="1:6" ht="15.75" customHeight="1">
      <c r="A487" s="36"/>
      <c r="B487" s="45"/>
      <c r="C487" s="46"/>
      <c r="D487" s="36"/>
      <c r="E487" s="36"/>
      <c r="F487" s="36"/>
    </row>
    <row r="488" spans="1:6" ht="15.75" customHeight="1">
      <c r="A488" s="36"/>
      <c r="B488" s="45"/>
      <c r="C488" s="46"/>
      <c r="D488" s="36"/>
      <c r="E488" s="36"/>
      <c r="F488" s="36"/>
    </row>
    <row r="489" spans="1:6" ht="15.75" customHeight="1">
      <c r="A489" s="36"/>
      <c r="B489" s="45"/>
      <c r="C489" s="46"/>
      <c r="D489" s="36"/>
      <c r="E489" s="36"/>
      <c r="F489" s="36"/>
    </row>
    <row r="490" spans="1:6" ht="15.75" customHeight="1">
      <c r="A490" s="36"/>
      <c r="B490" s="45"/>
      <c r="C490" s="46"/>
      <c r="D490" s="36"/>
      <c r="E490" s="36"/>
      <c r="F490" s="36"/>
    </row>
    <row r="491" spans="1:6" ht="15.75" customHeight="1">
      <c r="A491" s="36"/>
      <c r="B491" s="45"/>
      <c r="C491" s="46"/>
      <c r="D491" s="36"/>
      <c r="E491" s="36"/>
      <c r="F491" s="36"/>
    </row>
    <row r="492" spans="1:6" ht="15.75" customHeight="1">
      <c r="A492" s="36"/>
      <c r="B492" s="45"/>
      <c r="C492" s="46"/>
      <c r="D492" s="36"/>
      <c r="E492" s="36"/>
      <c r="F492" s="36"/>
    </row>
    <row r="493" spans="1:6" ht="15.75" customHeight="1">
      <c r="A493" s="36"/>
      <c r="B493" s="45"/>
      <c r="C493" s="46"/>
      <c r="D493" s="36"/>
      <c r="E493" s="36"/>
      <c r="F493" s="36"/>
    </row>
    <row r="494" spans="1:6" ht="15.75" customHeight="1">
      <c r="A494" s="36"/>
      <c r="B494" s="45"/>
      <c r="C494" s="46"/>
      <c r="D494" s="36"/>
      <c r="E494" s="36"/>
      <c r="F494" s="36"/>
    </row>
    <row r="495" spans="1:6" ht="15.75" customHeight="1">
      <c r="A495" s="36"/>
      <c r="B495" s="45"/>
      <c r="C495" s="46"/>
      <c r="D495" s="36"/>
      <c r="E495" s="36"/>
      <c r="F495" s="36"/>
    </row>
    <row r="496" spans="1:6" ht="15.75" customHeight="1">
      <c r="A496" s="36"/>
      <c r="B496" s="45"/>
      <c r="C496" s="46"/>
      <c r="D496" s="36"/>
      <c r="E496" s="36"/>
      <c r="F496" s="36"/>
    </row>
    <row r="497" spans="1:6" ht="15.75" customHeight="1">
      <c r="A497" s="36"/>
      <c r="B497" s="45"/>
      <c r="C497" s="46"/>
      <c r="D497" s="36"/>
      <c r="E497" s="36"/>
      <c r="F497" s="36"/>
    </row>
    <row r="498" spans="1:6" ht="15.75" customHeight="1">
      <c r="A498" s="36"/>
      <c r="B498" s="45"/>
      <c r="C498" s="46"/>
      <c r="D498" s="36"/>
      <c r="E498" s="36"/>
      <c r="F498" s="36"/>
    </row>
    <row r="499" spans="1:6" ht="15.75" customHeight="1">
      <c r="A499" s="36"/>
      <c r="B499" s="45"/>
      <c r="C499" s="46"/>
      <c r="D499" s="36"/>
      <c r="E499" s="36"/>
      <c r="F499" s="36"/>
    </row>
    <row r="500" spans="1:6" ht="15.75" customHeight="1">
      <c r="A500" s="36"/>
      <c r="B500" s="45"/>
      <c r="C500" s="46"/>
      <c r="D500" s="36"/>
      <c r="E500" s="36"/>
      <c r="F500" s="36"/>
    </row>
    <row r="501" spans="1:6" ht="15.75" customHeight="1">
      <c r="A501" s="36"/>
      <c r="B501" s="45"/>
      <c r="C501" s="46"/>
      <c r="D501" s="36"/>
      <c r="E501" s="36"/>
      <c r="F501" s="36"/>
    </row>
    <row r="502" spans="1:6" ht="15.75" customHeight="1">
      <c r="A502" s="36"/>
      <c r="B502" s="45"/>
      <c r="C502" s="46"/>
      <c r="D502" s="36"/>
      <c r="E502" s="36"/>
      <c r="F502" s="36"/>
    </row>
    <row r="503" spans="1:6" ht="15.75" customHeight="1">
      <c r="A503" s="36"/>
      <c r="B503" s="45"/>
      <c r="C503" s="46"/>
      <c r="D503" s="36"/>
      <c r="E503" s="36"/>
      <c r="F503" s="36"/>
    </row>
    <row r="504" spans="1:6" ht="15.75" customHeight="1">
      <c r="A504" s="36"/>
      <c r="B504" s="45"/>
      <c r="C504" s="46"/>
      <c r="D504" s="36"/>
      <c r="E504" s="36"/>
      <c r="F504" s="36"/>
    </row>
    <row r="505" spans="1:6" ht="15.75" customHeight="1">
      <c r="A505" s="36"/>
      <c r="B505" s="45"/>
      <c r="C505" s="46"/>
      <c r="D505" s="36"/>
      <c r="E505" s="36"/>
      <c r="F505" s="36"/>
    </row>
    <row r="506" spans="1:6" ht="15.75" customHeight="1">
      <c r="A506" s="36"/>
      <c r="B506" s="45"/>
      <c r="C506" s="46"/>
      <c r="D506" s="36"/>
      <c r="E506" s="36"/>
      <c r="F506" s="36"/>
    </row>
    <row r="507" spans="1:6" ht="15.75" customHeight="1">
      <c r="A507" s="36"/>
      <c r="B507" s="45"/>
      <c r="C507" s="46"/>
      <c r="D507" s="36"/>
      <c r="E507" s="36"/>
      <c r="F507" s="36"/>
    </row>
    <row r="508" spans="1:6" ht="15.75" customHeight="1">
      <c r="A508" s="36"/>
      <c r="B508" s="45"/>
      <c r="C508" s="46"/>
      <c r="D508" s="36"/>
      <c r="E508" s="36"/>
      <c r="F508" s="36"/>
    </row>
    <row r="509" spans="1:6" ht="15.75" customHeight="1">
      <c r="A509" s="36"/>
      <c r="B509" s="45"/>
      <c r="C509" s="46"/>
      <c r="D509" s="36"/>
      <c r="E509" s="36"/>
      <c r="F509" s="36"/>
    </row>
    <row r="510" spans="1:6" ht="15.75" customHeight="1">
      <c r="A510" s="36"/>
      <c r="B510" s="45"/>
      <c r="C510" s="46"/>
      <c r="D510" s="36"/>
      <c r="E510" s="36"/>
      <c r="F510" s="36"/>
    </row>
    <row r="511" spans="1:6" ht="15.75" customHeight="1">
      <c r="A511" s="36"/>
      <c r="B511" s="45"/>
      <c r="C511" s="46"/>
      <c r="D511" s="36"/>
      <c r="E511" s="36"/>
      <c r="F511" s="36"/>
    </row>
    <row r="512" spans="1:6" ht="15.75" customHeight="1">
      <c r="A512" s="36"/>
      <c r="B512" s="45"/>
      <c r="C512" s="46"/>
      <c r="D512" s="36"/>
      <c r="E512" s="36"/>
      <c r="F512" s="36"/>
    </row>
    <row r="513" spans="1:6" ht="15.75" customHeight="1">
      <c r="A513" s="36"/>
      <c r="B513" s="45"/>
      <c r="C513" s="46"/>
      <c r="D513" s="36"/>
      <c r="E513" s="36"/>
      <c r="F513" s="36"/>
    </row>
    <row r="514" spans="1:6" ht="15.75" customHeight="1">
      <c r="A514" s="36"/>
      <c r="B514" s="45"/>
      <c r="C514" s="46"/>
      <c r="D514" s="36"/>
      <c r="E514" s="36"/>
      <c r="F514" s="36"/>
    </row>
    <row r="515" spans="1:6" ht="15.75" customHeight="1">
      <c r="A515" s="36"/>
      <c r="B515" s="45"/>
      <c r="C515" s="46"/>
      <c r="D515" s="36"/>
      <c r="E515" s="36"/>
      <c r="F515" s="36"/>
    </row>
    <row r="516" spans="1:6" ht="15.75" customHeight="1">
      <c r="A516" s="36"/>
      <c r="B516" s="45"/>
      <c r="C516" s="46"/>
      <c r="D516" s="36"/>
      <c r="E516" s="36"/>
      <c r="F516" s="36"/>
    </row>
    <row r="517" spans="1:6" ht="15.75" customHeight="1">
      <c r="A517" s="36"/>
      <c r="B517" s="45"/>
      <c r="C517" s="46"/>
      <c r="D517" s="36"/>
      <c r="E517" s="36"/>
      <c r="F517" s="36"/>
    </row>
    <row r="518" spans="1:6" ht="15.75" customHeight="1">
      <c r="A518" s="36"/>
      <c r="B518" s="45"/>
      <c r="C518" s="46"/>
      <c r="D518" s="36"/>
      <c r="E518" s="36"/>
      <c r="F518" s="36"/>
    </row>
    <row r="519" spans="1:6" ht="15.75" customHeight="1">
      <c r="A519" s="36"/>
      <c r="B519" s="45"/>
      <c r="C519" s="46"/>
      <c r="D519" s="36"/>
      <c r="E519" s="36"/>
      <c r="F519" s="36"/>
    </row>
    <row r="520" spans="1:6" ht="15.75" customHeight="1">
      <c r="A520" s="36"/>
      <c r="B520" s="45"/>
      <c r="C520" s="46"/>
      <c r="D520" s="36"/>
      <c r="E520" s="36"/>
      <c r="F520" s="36"/>
    </row>
    <row r="521" spans="1:6" ht="15.75" customHeight="1">
      <c r="A521" s="36"/>
      <c r="B521" s="45"/>
      <c r="C521" s="46"/>
      <c r="D521" s="36"/>
      <c r="E521" s="36"/>
      <c r="F521" s="36"/>
    </row>
    <row r="522" spans="1:6" ht="15.75" customHeight="1">
      <c r="A522" s="36"/>
      <c r="B522" s="45"/>
      <c r="C522" s="46"/>
      <c r="D522" s="36"/>
      <c r="E522" s="36"/>
      <c r="F522" s="36"/>
    </row>
    <row r="523" spans="1:6" ht="15.75" customHeight="1">
      <c r="A523" s="36"/>
      <c r="B523" s="45"/>
      <c r="C523" s="46"/>
      <c r="D523" s="36"/>
      <c r="E523" s="36"/>
      <c r="F523" s="36"/>
    </row>
    <row r="524" spans="1:6" ht="15.75" customHeight="1">
      <c r="A524" s="36"/>
      <c r="B524" s="45"/>
      <c r="C524" s="46"/>
      <c r="D524" s="36"/>
      <c r="E524" s="36"/>
      <c r="F524" s="36"/>
    </row>
    <row r="525" spans="1:6" ht="15.75" customHeight="1">
      <c r="A525" s="36"/>
      <c r="B525" s="45"/>
      <c r="C525" s="46"/>
      <c r="D525" s="36"/>
      <c r="E525" s="36"/>
      <c r="F525" s="36"/>
    </row>
    <row r="526" spans="1:6" ht="15.75" customHeight="1">
      <c r="A526" s="36"/>
      <c r="B526" s="45"/>
      <c r="C526" s="46"/>
      <c r="D526" s="36"/>
      <c r="E526" s="36"/>
      <c r="F526" s="36"/>
    </row>
    <row r="527" spans="1:6" ht="15.75" customHeight="1">
      <c r="A527" s="36"/>
      <c r="B527" s="45"/>
      <c r="C527" s="46"/>
      <c r="D527" s="36"/>
      <c r="E527" s="36"/>
      <c r="F527" s="36"/>
    </row>
    <row r="528" spans="1:6" ht="15.75" customHeight="1">
      <c r="A528" s="36"/>
      <c r="B528" s="45"/>
      <c r="C528" s="46"/>
      <c r="D528" s="36"/>
      <c r="E528" s="36"/>
      <c r="F528" s="36"/>
    </row>
    <row r="529" spans="1:6" ht="15.75" customHeight="1">
      <c r="A529" s="36"/>
      <c r="B529" s="45"/>
      <c r="C529" s="46"/>
      <c r="D529" s="36"/>
      <c r="E529" s="36"/>
      <c r="F529" s="36"/>
    </row>
    <row r="530" spans="1:6" ht="15.75" customHeight="1">
      <c r="A530" s="36"/>
      <c r="B530" s="45"/>
      <c r="C530" s="46"/>
      <c r="D530" s="36"/>
      <c r="E530" s="36"/>
      <c r="F530" s="36"/>
    </row>
    <row r="531" spans="1:6" ht="15.75" customHeight="1">
      <c r="A531" s="36"/>
      <c r="B531" s="45"/>
      <c r="C531" s="46"/>
      <c r="D531" s="36"/>
      <c r="E531" s="36"/>
      <c r="F531" s="36"/>
    </row>
    <row r="532" spans="1:6" ht="15.75" customHeight="1">
      <c r="A532" s="36"/>
      <c r="B532" s="45"/>
      <c r="C532" s="46"/>
      <c r="D532" s="36"/>
      <c r="E532" s="36"/>
      <c r="F532" s="36"/>
    </row>
    <row r="533" spans="1:6" ht="15.75" customHeight="1">
      <c r="A533" s="36"/>
      <c r="B533" s="45"/>
      <c r="C533" s="46"/>
      <c r="D533" s="36"/>
      <c r="E533" s="36"/>
      <c r="F533" s="36"/>
    </row>
    <row r="534" spans="1:6" ht="15.75" customHeight="1">
      <c r="A534" s="36"/>
      <c r="B534" s="45"/>
      <c r="C534" s="46"/>
      <c r="D534" s="36"/>
      <c r="E534" s="36"/>
      <c r="F534" s="36"/>
    </row>
    <row r="535" spans="1:6" ht="15.75" customHeight="1">
      <c r="A535" s="36"/>
      <c r="B535" s="45"/>
      <c r="C535" s="46"/>
      <c r="D535" s="36"/>
      <c r="E535" s="36"/>
      <c r="F535" s="36"/>
    </row>
    <row r="536" spans="1:6" ht="15.75" customHeight="1">
      <c r="A536" s="36"/>
      <c r="B536" s="45"/>
      <c r="C536" s="46"/>
      <c r="D536" s="36"/>
      <c r="E536" s="36"/>
      <c r="F536" s="36"/>
    </row>
    <row r="537" spans="1:6" ht="15.75" customHeight="1">
      <c r="A537" s="36"/>
      <c r="B537" s="45"/>
      <c r="C537" s="46"/>
      <c r="D537" s="36"/>
      <c r="E537" s="36"/>
      <c r="F537" s="36"/>
    </row>
    <row r="538" spans="1:6" ht="15.75" customHeight="1">
      <c r="A538" s="36"/>
      <c r="B538" s="45"/>
      <c r="C538" s="46"/>
      <c r="D538" s="36"/>
      <c r="E538" s="36"/>
      <c r="F538" s="36"/>
    </row>
    <row r="539" spans="1:6" ht="15.75" customHeight="1">
      <c r="A539" s="36"/>
      <c r="B539" s="45"/>
      <c r="C539" s="46"/>
      <c r="D539" s="36"/>
      <c r="E539" s="36"/>
      <c r="F539" s="36"/>
    </row>
    <row r="540" spans="1:6" ht="15.75" customHeight="1">
      <c r="A540" s="36"/>
      <c r="B540" s="45"/>
      <c r="C540" s="46"/>
      <c r="D540" s="36"/>
      <c r="E540" s="36"/>
      <c r="F540" s="36"/>
    </row>
    <row r="541" spans="1:6" ht="15.75" customHeight="1">
      <c r="A541" s="36"/>
      <c r="B541" s="45"/>
      <c r="C541" s="46"/>
      <c r="D541" s="36"/>
      <c r="E541" s="36"/>
      <c r="F541" s="36"/>
    </row>
    <row r="542" spans="1:6" ht="15.75" customHeight="1">
      <c r="A542" s="36"/>
      <c r="B542" s="45"/>
      <c r="C542" s="46"/>
      <c r="D542" s="36"/>
      <c r="E542" s="36"/>
      <c r="F542" s="36"/>
    </row>
    <row r="543" spans="1:6" ht="15.75" customHeight="1">
      <c r="A543" s="36"/>
      <c r="B543" s="45"/>
      <c r="C543" s="46"/>
      <c r="D543" s="36"/>
      <c r="E543" s="36"/>
      <c r="F543" s="36"/>
    </row>
    <row r="544" spans="1:6" ht="15.75" customHeight="1">
      <c r="A544" s="36"/>
      <c r="B544" s="45"/>
      <c r="C544" s="46"/>
      <c r="D544" s="36"/>
      <c r="E544" s="36"/>
      <c r="F544" s="36"/>
    </row>
    <row r="545" spans="1:6" ht="15.75" customHeight="1">
      <c r="A545" s="36"/>
      <c r="B545" s="45"/>
      <c r="C545" s="46"/>
      <c r="D545" s="36"/>
      <c r="E545" s="36"/>
      <c r="F545" s="36"/>
    </row>
    <row r="546" spans="1:6" ht="15.75" customHeight="1">
      <c r="A546" s="36"/>
      <c r="B546" s="45"/>
      <c r="C546" s="46"/>
      <c r="D546" s="36"/>
      <c r="E546" s="36"/>
      <c r="F546" s="36"/>
    </row>
    <row r="547" spans="1:6" ht="15.75" customHeight="1">
      <c r="A547" s="36"/>
      <c r="B547" s="45"/>
      <c r="C547" s="46"/>
      <c r="D547" s="36"/>
      <c r="E547" s="36"/>
      <c r="F547" s="36"/>
    </row>
    <row r="548" spans="1:6" ht="15.75" customHeight="1">
      <c r="A548" s="36"/>
      <c r="B548" s="45"/>
      <c r="C548" s="46"/>
      <c r="D548" s="36"/>
      <c r="E548" s="36"/>
      <c r="F548" s="36"/>
    </row>
    <row r="549" spans="1:6" ht="15.75" customHeight="1">
      <c r="A549" s="36"/>
      <c r="B549" s="45"/>
      <c r="C549" s="46"/>
      <c r="D549" s="36"/>
      <c r="E549" s="36"/>
      <c r="F549" s="36"/>
    </row>
    <row r="550" spans="1:6" ht="15.75" customHeight="1">
      <c r="A550" s="36"/>
      <c r="B550" s="45"/>
      <c r="C550" s="46"/>
      <c r="D550" s="36"/>
      <c r="E550" s="36"/>
      <c r="F550" s="36"/>
    </row>
    <row r="551" spans="1:6" ht="15.75" customHeight="1">
      <c r="A551" s="36"/>
      <c r="B551" s="45"/>
      <c r="C551" s="46"/>
      <c r="D551" s="36"/>
      <c r="E551" s="36"/>
      <c r="F551" s="36"/>
    </row>
    <row r="552" spans="1:6" ht="15.75" customHeight="1">
      <c r="A552" s="36"/>
      <c r="B552" s="45"/>
      <c r="C552" s="46"/>
      <c r="D552" s="36"/>
      <c r="E552" s="36"/>
      <c r="F552" s="36"/>
    </row>
    <row r="553" spans="1:6" ht="15.75" customHeight="1">
      <c r="A553" s="36"/>
      <c r="B553" s="45"/>
      <c r="C553" s="46"/>
      <c r="D553" s="36"/>
      <c r="E553" s="36"/>
      <c r="F553" s="36"/>
    </row>
    <row r="554" spans="1:6" ht="15.75" customHeight="1">
      <c r="A554" s="36"/>
      <c r="B554" s="45"/>
      <c r="C554" s="46"/>
      <c r="D554" s="36"/>
      <c r="E554" s="36"/>
      <c r="F554" s="36"/>
    </row>
    <row r="555" spans="1:6" ht="15.75" customHeight="1">
      <c r="A555" s="36"/>
      <c r="B555" s="45"/>
      <c r="C555" s="46"/>
      <c r="D555" s="36"/>
      <c r="E555" s="36"/>
      <c r="F555" s="36"/>
    </row>
    <row r="556" spans="1:6" ht="15.75" customHeight="1">
      <c r="A556" s="36"/>
      <c r="B556" s="45"/>
      <c r="C556" s="46"/>
      <c r="D556" s="36"/>
      <c r="E556" s="36"/>
      <c r="F556" s="36"/>
    </row>
    <row r="557" spans="1:6" ht="15.75" customHeight="1">
      <c r="A557" s="36"/>
      <c r="B557" s="45"/>
      <c r="C557" s="46"/>
      <c r="D557" s="36"/>
      <c r="E557" s="36"/>
      <c r="F557" s="36"/>
    </row>
    <row r="558" spans="1:6" ht="15.75" customHeight="1">
      <c r="A558" s="36"/>
      <c r="B558" s="45"/>
      <c r="C558" s="46"/>
      <c r="D558" s="36"/>
      <c r="E558" s="36"/>
      <c r="F558" s="36"/>
    </row>
    <row r="559" spans="1:6" ht="15.75" customHeight="1">
      <c r="A559" s="36"/>
      <c r="B559" s="45"/>
      <c r="C559" s="46"/>
      <c r="D559" s="36"/>
      <c r="E559" s="36"/>
      <c r="F559" s="36"/>
    </row>
    <row r="560" spans="1:6" ht="15.75" customHeight="1">
      <c r="A560" s="36"/>
      <c r="B560" s="45"/>
      <c r="C560" s="46"/>
      <c r="D560" s="36"/>
      <c r="E560" s="36"/>
      <c r="F560" s="36"/>
    </row>
    <row r="561" spans="1:6" ht="15.75" customHeight="1">
      <c r="A561" s="36"/>
      <c r="B561" s="45"/>
      <c r="C561" s="46"/>
      <c r="D561" s="36"/>
      <c r="E561" s="36"/>
      <c r="F561" s="36"/>
    </row>
    <row r="562" spans="1:6" ht="15.75" customHeight="1">
      <c r="A562" s="36"/>
      <c r="B562" s="45"/>
      <c r="C562" s="46"/>
      <c r="D562" s="36"/>
      <c r="E562" s="36"/>
      <c r="F562" s="36"/>
    </row>
    <row r="563" spans="1:6" ht="15.75" customHeight="1">
      <c r="A563" s="36"/>
      <c r="B563" s="45"/>
      <c r="C563" s="46"/>
      <c r="D563" s="36"/>
      <c r="E563" s="36"/>
      <c r="F563" s="36"/>
    </row>
    <row r="564" spans="1:6" ht="15.75" customHeight="1">
      <c r="A564" s="36"/>
      <c r="B564" s="45"/>
      <c r="C564" s="46"/>
      <c r="D564" s="36"/>
      <c r="E564" s="36"/>
      <c r="F564" s="36"/>
    </row>
    <row r="565" spans="1:6" ht="15.75" customHeight="1">
      <c r="A565" s="36"/>
      <c r="B565" s="45"/>
      <c r="C565" s="46"/>
      <c r="D565" s="36"/>
      <c r="E565" s="36"/>
      <c r="F565" s="36"/>
    </row>
    <row r="566" spans="1:6" ht="15.75" customHeight="1">
      <c r="A566" s="36"/>
      <c r="B566" s="45"/>
      <c r="C566" s="46"/>
      <c r="D566" s="36"/>
      <c r="E566" s="36"/>
      <c r="F566" s="36"/>
    </row>
    <row r="567" spans="1:6" ht="15.75" customHeight="1">
      <c r="A567" s="36"/>
      <c r="B567" s="45"/>
      <c r="C567" s="46"/>
      <c r="D567" s="36"/>
      <c r="E567" s="36"/>
      <c r="F567" s="36"/>
    </row>
    <row r="568" spans="1:6" ht="15.75" customHeight="1">
      <c r="A568" s="36"/>
      <c r="B568" s="45"/>
      <c r="C568" s="46"/>
      <c r="D568" s="36"/>
      <c r="E568" s="36"/>
      <c r="F568" s="36"/>
    </row>
    <row r="569" spans="1:6" ht="15.75" customHeight="1">
      <c r="A569" s="36"/>
      <c r="B569" s="45"/>
      <c r="C569" s="46"/>
      <c r="D569" s="36"/>
      <c r="E569" s="36"/>
      <c r="F569" s="36"/>
    </row>
    <row r="570" spans="1:6" ht="15.75" customHeight="1">
      <c r="A570" s="36"/>
      <c r="B570" s="45"/>
      <c r="C570" s="46"/>
      <c r="D570" s="36"/>
      <c r="E570" s="36"/>
      <c r="F570" s="36"/>
    </row>
    <row r="571" spans="1:6" ht="15.75" customHeight="1">
      <c r="A571" s="36"/>
      <c r="B571" s="45"/>
      <c r="C571" s="46"/>
      <c r="D571" s="36"/>
      <c r="E571" s="36"/>
      <c r="F571" s="36"/>
    </row>
    <row r="572" spans="1:6" ht="15.75" customHeight="1">
      <c r="A572" s="36"/>
      <c r="B572" s="45"/>
      <c r="C572" s="46"/>
      <c r="D572" s="36"/>
      <c r="E572" s="36"/>
      <c r="F572" s="36"/>
    </row>
    <row r="573" spans="1:6" ht="15.75" customHeight="1">
      <c r="A573" s="36"/>
      <c r="B573" s="45"/>
      <c r="C573" s="46"/>
      <c r="D573" s="36"/>
      <c r="E573" s="36"/>
      <c r="F573" s="36"/>
    </row>
    <row r="574" spans="1:6" ht="15.75" customHeight="1">
      <c r="A574" s="36"/>
      <c r="B574" s="45"/>
      <c r="C574" s="46"/>
      <c r="D574" s="36"/>
      <c r="E574" s="36"/>
      <c r="F574" s="36"/>
    </row>
    <row r="575" spans="1:6" ht="15.75" customHeight="1">
      <c r="A575" s="36"/>
      <c r="B575" s="45"/>
      <c r="C575" s="46"/>
      <c r="D575" s="36"/>
      <c r="E575" s="36"/>
      <c r="F575" s="36"/>
    </row>
    <row r="576" spans="1:6" ht="15.75" customHeight="1">
      <c r="A576" s="36"/>
      <c r="B576" s="45"/>
      <c r="C576" s="46"/>
      <c r="D576" s="36"/>
      <c r="E576" s="36"/>
      <c r="F576" s="36"/>
    </row>
    <row r="577" spans="1:6" ht="15.75" customHeight="1">
      <c r="A577" s="36"/>
      <c r="B577" s="45"/>
      <c r="C577" s="46"/>
      <c r="D577" s="36"/>
      <c r="E577" s="36"/>
      <c r="F577" s="36"/>
    </row>
    <row r="578" spans="1:6" ht="15.75" customHeight="1">
      <c r="A578" s="36"/>
      <c r="B578" s="45"/>
      <c r="C578" s="46"/>
      <c r="D578" s="36"/>
      <c r="E578" s="36"/>
      <c r="F578" s="36"/>
    </row>
    <row r="579" spans="1:6" ht="15.75" customHeight="1">
      <c r="A579" s="36"/>
      <c r="B579" s="45"/>
      <c r="C579" s="46"/>
      <c r="D579" s="36"/>
      <c r="E579" s="36"/>
      <c r="F579" s="36"/>
    </row>
    <row r="580" spans="1:6" ht="15.75" customHeight="1">
      <c r="A580" s="36"/>
      <c r="B580" s="45"/>
      <c r="C580" s="46"/>
      <c r="D580" s="36"/>
      <c r="E580" s="36"/>
      <c r="F580" s="36"/>
    </row>
    <row r="581" spans="1:6" ht="15.75" customHeight="1">
      <c r="A581" s="36"/>
      <c r="B581" s="45"/>
      <c r="C581" s="46"/>
      <c r="D581" s="36"/>
      <c r="E581" s="36"/>
      <c r="F581" s="36"/>
    </row>
    <row r="582" spans="1:6" ht="15.75" customHeight="1">
      <c r="A582" s="36"/>
      <c r="B582" s="45"/>
      <c r="C582" s="46"/>
      <c r="D582" s="36"/>
      <c r="E582" s="36"/>
      <c r="F582" s="36"/>
    </row>
    <row r="583" spans="1:6" ht="15.75" customHeight="1">
      <c r="A583" s="36"/>
      <c r="B583" s="45"/>
      <c r="C583" s="46"/>
      <c r="D583" s="36"/>
      <c r="E583" s="36"/>
      <c r="F583" s="36"/>
    </row>
    <row r="584" spans="1:6" ht="15.75" customHeight="1">
      <c r="A584" s="36"/>
      <c r="B584" s="45"/>
      <c r="C584" s="46"/>
      <c r="D584" s="36"/>
      <c r="E584" s="36"/>
      <c r="F584" s="36"/>
    </row>
    <row r="585" spans="1:6" ht="15.75" customHeight="1">
      <c r="A585" s="36"/>
      <c r="B585" s="45"/>
      <c r="C585" s="46"/>
      <c r="D585" s="36"/>
      <c r="E585" s="36"/>
      <c r="F585" s="36"/>
    </row>
    <row r="586" spans="1:6" ht="15.75" customHeight="1">
      <c r="A586" s="36"/>
      <c r="B586" s="45"/>
      <c r="C586" s="46"/>
      <c r="D586" s="36"/>
      <c r="E586" s="36"/>
      <c r="F586" s="36"/>
    </row>
    <row r="587" spans="1:6" ht="15.75" customHeight="1">
      <c r="A587" s="36"/>
      <c r="B587" s="45"/>
      <c r="C587" s="46"/>
      <c r="D587" s="36"/>
      <c r="E587" s="36"/>
      <c r="F587" s="36"/>
    </row>
    <row r="588" spans="1:6" ht="15.75" customHeight="1">
      <c r="A588" s="36"/>
      <c r="B588" s="45"/>
      <c r="C588" s="46"/>
      <c r="D588" s="36"/>
      <c r="E588" s="36"/>
      <c r="F588" s="36"/>
    </row>
    <row r="589" spans="1:6" ht="15.75" customHeight="1">
      <c r="A589" s="36"/>
      <c r="B589" s="45"/>
      <c r="C589" s="46"/>
      <c r="D589" s="36"/>
      <c r="E589" s="36"/>
      <c r="F589" s="36"/>
    </row>
    <row r="590" spans="1:6" ht="15.75" customHeight="1">
      <c r="A590" s="36"/>
      <c r="B590" s="45"/>
      <c r="C590" s="46"/>
      <c r="D590" s="36"/>
      <c r="E590" s="36"/>
      <c r="F590" s="36"/>
    </row>
    <row r="591" spans="1:6" ht="15.75" customHeight="1">
      <c r="A591" s="36"/>
      <c r="B591" s="45"/>
      <c r="C591" s="46"/>
      <c r="D591" s="36"/>
      <c r="E591" s="36"/>
      <c r="F591" s="36"/>
    </row>
    <row r="592" spans="1:6" ht="15.75" customHeight="1">
      <c r="A592" s="36"/>
      <c r="B592" s="45"/>
      <c r="C592" s="46"/>
      <c r="D592" s="36"/>
      <c r="E592" s="36"/>
      <c r="F592" s="36"/>
    </row>
    <row r="593" spans="1:6" ht="15.75" customHeight="1">
      <c r="A593" s="36"/>
      <c r="B593" s="45"/>
      <c r="C593" s="46"/>
      <c r="D593" s="36"/>
      <c r="E593" s="36"/>
      <c r="F593" s="36"/>
    </row>
    <row r="594" spans="1:6" ht="15.75" customHeight="1">
      <c r="A594" s="36"/>
      <c r="B594" s="45"/>
      <c r="C594" s="46"/>
      <c r="D594" s="36"/>
      <c r="E594" s="36"/>
      <c r="F594" s="36"/>
    </row>
    <row r="595" spans="1:6" ht="15.75" customHeight="1">
      <c r="A595" s="36"/>
      <c r="B595" s="45"/>
      <c r="C595" s="46"/>
      <c r="D595" s="36"/>
      <c r="E595" s="36"/>
      <c r="F595" s="36"/>
    </row>
    <row r="596" spans="1:6" ht="15.75" customHeight="1">
      <c r="A596" s="36"/>
      <c r="B596" s="45"/>
      <c r="C596" s="46"/>
      <c r="D596" s="36"/>
      <c r="E596" s="36"/>
      <c r="F596" s="36"/>
    </row>
    <row r="597" spans="1:6" ht="15.75" customHeight="1">
      <c r="A597" s="36"/>
      <c r="B597" s="45"/>
      <c r="C597" s="46"/>
      <c r="D597" s="36"/>
      <c r="E597" s="36"/>
      <c r="F597" s="36"/>
    </row>
    <row r="598" spans="1:6" ht="15.75" customHeight="1">
      <c r="A598" s="36"/>
      <c r="B598" s="45"/>
      <c r="C598" s="46"/>
      <c r="D598" s="36"/>
      <c r="E598" s="36"/>
      <c r="F598" s="36"/>
    </row>
    <row r="599" spans="1:6" ht="15.75" customHeight="1">
      <c r="A599" s="36"/>
      <c r="B599" s="45"/>
      <c r="C599" s="46"/>
      <c r="D599" s="36"/>
      <c r="E599" s="36"/>
      <c r="F599" s="36"/>
    </row>
    <row r="600" spans="1:6" ht="15.75" customHeight="1">
      <c r="A600" s="36"/>
      <c r="B600" s="45"/>
      <c r="C600" s="46"/>
      <c r="D600" s="36"/>
      <c r="E600" s="36"/>
      <c r="F600" s="36"/>
    </row>
    <row r="601" spans="1:6" ht="15.75" customHeight="1">
      <c r="A601" s="36"/>
      <c r="B601" s="45"/>
      <c r="C601" s="46"/>
      <c r="D601" s="36"/>
      <c r="E601" s="36"/>
      <c r="F601" s="36"/>
    </row>
    <row r="602" spans="1:6" ht="15.75" customHeight="1">
      <c r="A602" s="36"/>
      <c r="B602" s="45"/>
      <c r="C602" s="46"/>
      <c r="D602" s="36"/>
      <c r="E602" s="36"/>
      <c r="F602" s="36"/>
    </row>
    <row r="603" spans="1:6" ht="15.75" customHeight="1">
      <c r="A603" s="36"/>
      <c r="B603" s="45"/>
      <c r="C603" s="46"/>
      <c r="D603" s="36"/>
      <c r="E603" s="36"/>
      <c r="F603" s="36"/>
    </row>
    <row r="604" spans="1:6" ht="15.75" customHeight="1">
      <c r="A604" s="36"/>
      <c r="B604" s="45"/>
      <c r="C604" s="46"/>
      <c r="D604" s="36"/>
      <c r="E604" s="36"/>
      <c r="F604" s="36"/>
    </row>
    <row r="605" spans="1:6" ht="15.75" customHeight="1">
      <c r="A605" s="36"/>
      <c r="B605" s="45"/>
      <c r="C605" s="46"/>
      <c r="D605" s="36"/>
      <c r="E605" s="36"/>
      <c r="F605" s="36"/>
    </row>
    <row r="606" spans="1:6" ht="15.75" customHeight="1">
      <c r="A606" s="36"/>
      <c r="B606" s="45"/>
      <c r="C606" s="46"/>
      <c r="D606" s="36"/>
      <c r="E606" s="36"/>
      <c r="F606" s="36"/>
    </row>
    <row r="607" spans="1:6" ht="15.75" customHeight="1">
      <c r="A607" s="36"/>
      <c r="B607" s="45"/>
      <c r="C607" s="46"/>
      <c r="D607" s="36"/>
      <c r="E607" s="36"/>
      <c r="F607" s="36"/>
    </row>
    <row r="608" spans="1:6" ht="15.75" customHeight="1">
      <c r="A608" s="36"/>
      <c r="B608" s="45"/>
      <c r="C608" s="46"/>
      <c r="D608" s="36"/>
      <c r="E608" s="36"/>
      <c r="F608" s="36"/>
    </row>
    <row r="609" spans="1:6" ht="15.75" customHeight="1">
      <c r="A609" s="36"/>
      <c r="B609" s="45"/>
      <c r="C609" s="46"/>
      <c r="D609" s="36"/>
      <c r="E609" s="36"/>
      <c r="F609" s="36"/>
    </row>
    <row r="610" spans="1:6" ht="15.75" customHeight="1">
      <c r="A610" s="36"/>
      <c r="B610" s="45"/>
      <c r="C610" s="46"/>
      <c r="D610" s="36"/>
      <c r="E610" s="36"/>
      <c r="F610" s="36"/>
    </row>
    <row r="611" spans="1:6" ht="15.75" customHeight="1">
      <c r="A611" s="36"/>
      <c r="B611" s="45"/>
      <c r="C611" s="46"/>
      <c r="D611" s="36"/>
      <c r="E611" s="36"/>
      <c r="F611" s="36"/>
    </row>
    <row r="612" spans="1:6" ht="15.75" customHeight="1">
      <c r="A612" s="36"/>
      <c r="B612" s="45"/>
      <c r="C612" s="46"/>
      <c r="D612" s="36"/>
      <c r="E612" s="36"/>
      <c r="F612" s="36"/>
    </row>
    <row r="613" spans="1:6" ht="15.75" customHeight="1">
      <c r="A613" s="36"/>
      <c r="B613" s="45"/>
      <c r="C613" s="46"/>
      <c r="D613" s="36"/>
      <c r="E613" s="36"/>
      <c r="F613" s="36"/>
    </row>
    <row r="614" spans="1:6" ht="15.75" customHeight="1">
      <c r="A614" s="36"/>
      <c r="B614" s="45"/>
      <c r="C614" s="46"/>
      <c r="D614" s="36"/>
      <c r="E614" s="36"/>
      <c r="F614" s="36"/>
    </row>
    <row r="615" spans="1:6" ht="15.75" customHeight="1">
      <c r="A615" s="36"/>
      <c r="B615" s="45"/>
      <c r="C615" s="46"/>
      <c r="D615" s="36"/>
      <c r="E615" s="36"/>
      <c r="F615" s="36"/>
    </row>
    <row r="616" spans="1:6" ht="15.75" customHeight="1">
      <c r="A616" s="36"/>
      <c r="B616" s="45"/>
      <c r="C616" s="46"/>
      <c r="D616" s="36"/>
      <c r="E616" s="36"/>
      <c r="F616" s="36"/>
    </row>
    <row r="617" spans="1:6" ht="15.75" customHeight="1">
      <c r="A617" s="36"/>
      <c r="B617" s="45"/>
      <c r="C617" s="46"/>
      <c r="D617" s="36"/>
      <c r="E617" s="36"/>
      <c r="F617" s="36"/>
    </row>
    <row r="618" spans="1:6" ht="15.75" customHeight="1">
      <c r="A618" s="36"/>
      <c r="B618" s="45"/>
      <c r="C618" s="46"/>
      <c r="D618" s="36"/>
      <c r="E618" s="36"/>
      <c r="F618" s="36"/>
    </row>
    <row r="619" spans="1:6" ht="15.75" customHeight="1">
      <c r="A619" s="36"/>
      <c r="B619" s="45"/>
      <c r="C619" s="46"/>
      <c r="D619" s="36"/>
      <c r="E619" s="36"/>
      <c r="F619" s="36"/>
    </row>
    <row r="620" spans="1:6" ht="15.75" customHeight="1">
      <c r="A620" s="36"/>
      <c r="B620" s="45"/>
      <c r="C620" s="46"/>
      <c r="D620" s="36"/>
      <c r="E620" s="36"/>
      <c r="F620" s="36"/>
    </row>
    <row r="621" spans="1:6" ht="15.75" customHeight="1">
      <c r="A621" s="36"/>
      <c r="B621" s="45"/>
      <c r="C621" s="46"/>
      <c r="D621" s="36"/>
      <c r="E621" s="36"/>
      <c r="F621" s="36"/>
    </row>
    <row r="622" spans="1:6" ht="15.75" customHeight="1">
      <c r="A622" s="36"/>
      <c r="B622" s="45"/>
      <c r="C622" s="46"/>
      <c r="D622" s="36"/>
      <c r="E622" s="36"/>
      <c r="F622" s="36"/>
    </row>
    <row r="623" spans="1:6" ht="15.75" customHeight="1">
      <c r="A623" s="36"/>
      <c r="B623" s="45"/>
      <c r="C623" s="46"/>
      <c r="D623" s="36"/>
      <c r="E623" s="36"/>
      <c r="F623" s="36"/>
    </row>
    <row r="624" spans="1:6" ht="15.75" customHeight="1">
      <c r="A624" s="36"/>
      <c r="B624" s="45"/>
      <c r="C624" s="46"/>
      <c r="D624" s="36"/>
      <c r="E624" s="36"/>
      <c r="F624" s="36"/>
    </row>
    <row r="625" spans="1:6" ht="15.75" customHeight="1">
      <c r="A625" s="36"/>
      <c r="B625" s="45"/>
      <c r="C625" s="46"/>
      <c r="D625" s="36"/>
      <c r="E625" s="36"/>
      <c r="F625" s="36"/>
    </row>
    <row r="626" spans="1:6" ht="15.75" customHeight="1">
      <c r="A626" s="36"/>
      <c r="B626" s="45"/>
      <c r="C626" s="46"/>
      <c r="D626" s="36"/>
      <c r="E626" s="36"/>
      <c r="F626" s="36"/>
    </row>
    <row r="627" spans="1:6" ht="15.75" customHeight="1">
      <c r="A627" s="36"/>
      <c r="B627" s="45"/>
      <c r="C627" s="46"/>
      <c r="D627" s="36"/>
      <c r="E627" s="36"/>
      <c r="F627" s="36"/>
    </row>
    <row r="628" spans="1:6" ht="15.75" customHeight="1">
      <c r="A628" s="36"/>
      <c r="B628" s="45"/>
      <c r="C628" s="46"/>
      <c r="D628" s="36"/>
      <c r="E628" s="36"/>
      <c r="F628" s="36"/>
    </row>
    <row r="629" spans="1:6" ht="15.75" customHeight="1">
      <c r="A629" s="36"/>
      <c r="B629" s="45"/>
      <c r="C629" s="46"/>
      <c r="D629" s="36"/>
      <c r="E629" s="36"/>
      <c r="F629" s="36"/>
    </row>
    <row r="630" spans="1:6" ht="15.75" customHeight="1">
      <c r="A630" s="36"/>
      <c r="B630" s="45"/>
      <c r="C630" s="46"/>
      <c r="D630" s="36"/>
      <c r="E630" s="36"/>
      <c r="F630" s="36"/>
    </row>
    <row r="631" spans="1:6" ht="15.75" customHeight="1">
      <c r="A631" s="36"/>
      <c r="B631" s="45"/>
      <c r="C631" s="46"/>
      <c r="D631" s="36"/>
      <c r="E631" s="36"/>
      <c r="F631" s="36"/>
    </row>
    <row r="632" spans="1:6" ht="15.75" customHeight="1">
      <c r="A632" s="36"/>
      <c r="B632" s="45"/>
      <c r="C632" s="46"/>
      <c r="D632" s="36"/>
      <c r="E632" s="36"/>
      <c r="F632" s="36"/>
    </row>
    <row r="633" spans="1:6" ht="15.75" customHeight="1">
      <c r="A633" s="36"/>
      <c r="B633" s="45"/>
      <c r="C633" s="46"/>
      <c r="D633" s="36"/>
      <c r="E633" s="36"/>
      <c r="F633" s="36"/>
    </row>
    <row r="634" spans="1:6" ht="15.75" customHeight="1">
      <c r="A634" s="36"/>
      <c r="B634" s="45"/>
      <c r="C634" s="46"/>
      <c r="D634" s="36"/>
      <c r="E634" s="36"/>
      <c r="F634" s="36"/>
    </row>
    <row r="635" spans="1:6" ht="15.75" customHeight="1">
      <c r="A635" s="36"/>
      <c r="B635" s="45"/>
      <c r="C635" s="46"/>
      <c r="D635" s="36"/>
      <c r="E635" s="36"/>
      <c r="F635" s="36"/>
    </row>
    <row r="636" spans="1:6" ht="15.75" customHeight="1">
      <c r="A636" s="36"/>
      <c r="B636" s="45"/>
      <c r="C636" s="46"/>
      <c r="D636" s="36"/>
      <c r="E636" s="36"/>
      <c r="F636" s="36"/>
    </row>
    <row r="637" spans="1:6" ht="15.75" customHeight="1">
      <c r="A637" s="36"/>
      <c r="B637" s="45"/>
      <c r="C637" s="46"/>
      <c r="D637" s="36"/>
      <c r="E637" s="36"/>
      <c r="F637" s="36"/>
    </row>
    <row r="638" spans="1:6" ht="15.75" customHeight="1">
      <c r="A638" s="36"/>
      <c r="B638" s="45"/>
      <c r="C638" s="46"/>
      <c r="D638" s="36"/>
      <c r="E638" s="36"/>
      <c r="F638" s="36"/>
    </row>
    <row r="639" spans="1:6" ht="15.75" customHeight="1">
      <c r="A639" s="36"/>
      <c r="B639" s="45"/>
      <c r="C639" s="46"/>
      <c r="D639" s="36"/>
      <c r="E639" s="36"/>
      <c r="F639" s="36"/>
    </row>
    <row r="640" spans="1:6" ht="15.75" customHeight="1">
      <c r="A640" s="36"/>
      <c r="B640" s="45"/>
      <c r="C640" s="46"/>
      <c r="D640" s="36"/>
      <c r="E640" s="36"/>
      <c r="F640" s="36"/>
    </row>
    <row r="641" spans="1:6" ht="15.75" customHeight="1">
      <c r="A641" s="36"/>
      <c r="B641" s="45"/>
      <c r="C641" s="46"/>
      <c r="D641" s="36"/>
      <c r="E641" s="36"/>
      <c r="F641" s="36"/>
    </row>
    <row r="642" spans="1:6" ht="15.75" customHeight="1">
      <c r="A642" s="36"/>
      <c r="B642" s="45"/>
      <c r="C642" s="46"/>
      <c r="D642" s="36"/>
      <c r="E642" s="36"/>
      <c r="F642" s="36"/>
    </row>
    <row r="643" spans="1:6" ht="15.75" customHeight="1">
      <c r="A643" s="36"/>
      <c r="B643" s="45"/>
      <c r="C643" s="46"/>
      <c r="D643" s="36"/>
      <c r="E643" s="36"/>
      <c r="F643" s="36"/>
    </row>
    <row r="644" spans="1:6" ht="15.75" customHeight="1">
      <c r="A644" s="36"/>
      <c r="B644" s="45"/>
      <c r="C644" s="46"/>
      <c r="D644" s="36"/>
      <c r="E644" s="36"/>
      <c r="F644" s="36"/>
    </row>
    <row r="645" spans="1:6" ht="15.75" customHeight="1">
      <c r="A645" s="36"/>
      <c r="B645" s="45"/>
      <c r="C645" s="46"/>
      <c r="D645" s="36"/>
      <c r="E645" s="36"/>
      <c r="F645" s="36"/>
    </row>
    <row r="646" spans="1:6" ht="15.75" customHeight="1">
      <c r="A646" s="36"/>
      <c r="B646" s="45"/>
      <c r="C646" s="46"/>
      <c r="D646" s="36"/>
      <c r="E646" s="36"/>
      <c r="F646" s="36"/>
    </row>
    <row r="647" spans="1:6" ht="15.75" customHeight="1">
      <c r="A647" s="36"/>
      <c r="B647" s="45"/>
      <c r="C647" s="46"/>
      <c r="D647" s="36"/>
      <c r="E647" s="36"/>
      <c r="F647" s="36"/>
    </row>
    <row r="648" spans="1:6" ht="15.75" customHeight="1">
      <c r="A648" s="36"/>
      <c r="B648" s="45"/>
      <c r="C648" s="46"/>
      <c r="D648" s="36"/>
      <c r="E648" s="36"/>
      <c r="F648" s="36"/>
    </row>
    <row r="649" spans="1:6" ht="15.75" customHeight="1">
      <c r="A649" s="36"/>
      <c r="B649" s="45"/>
      <c r="C649" s="46"/>
      <c r="D649" s="36"/>
      <c r="E649" s="36"/>
      <c r="F649" s="36"/>
    </row>
    <row r="650" spans="1:6" ht="15.75" customHeight="1">
      <c r="A650" s="36"/>
      <c r="B650" s="45"/>
      <c r="C650" s="46"/>
      <c r="D650" s="36"/>
      <c r="E650" s="36"/>
      <c r="F650" s="36"/>
    </row>
    <row r="651" spans="1:6" ht="15.75" customHeight="1">
      <c r="A651" s="36"/>
      <c r="B651" s="45"/>
      <c r="C651" s="46"/>
      <c r="D651" s="36"/>
      <c r="E651" s="36"/>
      <c r="F651" s="36"/>
    </row>
    <row r="652" spans="1:6" ht="15.75" customHeight="1">
      <c r="A652" s="36"/>
      <c r="B652" s="45"/>
      <c r="C652" s="46"/>
      <c r="D652" s="36"/>
      <c r="E652" s="36"/>
      <c r="F652" s="36"/>
    </row>
    <row r="653" spans="1:6" ht="15.75" customHeight="1">
      <c r="A653" s="36"/>
      <c r="B653" s="45"/>
      <c r="C653" s="46"/>
      <c r="D653" s="36"/>
      <c r="E653" s="36"/>
      <c r="F653" s="36"/>
    </row>
    <row r="654" spans="1:6" ht="15.75" customHeight="1">
      <c r="A654" s="36"/>
      <c r="B654" s="45"/>
      <c r="C654" s="46"/>
      <c r="D654" s="36"/>
      <c r="E654" s="36"/>
      <c r="F654" s="36"/>
    </row>
    <row r="655" spans="1:6" ht="15.75" customHeight="1">
      <c r="A655" s="36"/>
      <c r="B655" s="45"/>
      <c r="C655" s="46"/>
      <c r="D655" s="36"/>
      <c r="E655" s="36"/>
      <c r="F655" s="36"/>
    </row>
    <row r="656" spans="1:6" ht="15.75" customHeight="1">
      <c r="A656" s="36"/>
      <c r="B656" s="45"/>
      <c r="C656" s="46"/>
      <c r="D656" s="36"/>
      <c r="E656" s="36"/>
      <c r="F656" s="36"/>
    </row>
    <row r="657" spans="1:6" ht="15.75" customHeight="1">
      <c r="A657" s="36"/>
      <c r="B657" s="45"/>
      <c r="C657" s="46"/>
      <c r="D657" s="36"/>
      <c r="E657" s="36"/>
      <c r="F657" s="36"/>
    </row>
    <row r="658" spans="1:6" ht="15.75" customHeight="1">
      <c r="A658" s="36"/>
      <c r="B658" s="45"/>
      <c r="C658" s="46"/>
      <c r="D658" s="36"/>
      <c r="E658" s="36"/>
      <c r="F658" s="36"/>
    </row>
    <row r="659" spans="1:6" ht="15.75" customHeight="1">
      <c r="A659" s="36"/>
      <c r="B659" s="45"/>
      <c r="C659" s="46"/>
      <c r="D659" s="36"/>
      <c r="E659" s="36"/>
      <c r="F659" s="36"/>
    </row>
    <row r="660" spans="1:6" ht="15.75" customHeight="1">
      <c r="A660" s="36"/>
      <c r="B660" s="45"/>
      <c r="C660" s="46"/>
      <c r="D660" s="36"/>
      <c r="E660" s="36"/>
      <c r="F660" s="36"/>
    </row>
    <row r="661" spans="1:6" ht="15.75" customHeight="1">
      <c r="A661" s="36"/>
      <c r="B661" s="45"/>
      <c r="C661" s="46"/>
      <c r="D661" s="36"/>
      <c r="E661" s="36"/>
      <c r="F661" s="36"/>
    </row>
    <row r="662" spans="1:6" ht="15.75" customHeight="1">
      <c r="A662" s="36"/>
      <c r="B662" s="45"/>
      <c r="C662" s="46"/>
      <c r="D662" s="36"/>
      <c r="E662" s="36"/>
      <c r="F662" s="36"/>
    </row>
    <row r="663" spans="1:6" ht="15.75" customHeight="1">
      <c r="A663" s="36"/>
      <c r="B663" s="45"/>
      <c r="C663" s="46"/>
      <c r="D663" s="36"/>
      <c r="E663" s="36"/>
      <c r="F663" s="36"/>
    </row>
    <row r="664" spans="1:6" ht="15.75" customHeight="1">
      <c r="A664" s="36"/>
      <c r="B664" s="45"/>
      <c r="C664" s="46"/>
      <c r="D664" s="36"/>
      <c r="E664" s="36"/>
      <c r="F664" s="36"/>
    </row>
    <row r="665" spans="1:6" ht="15.75" customHeight="1">
      <c r="A665" s="36"/>
      <c r="B665" s="45"/>
      <c r="C665" s="46"/>
      <c r="D665" s="36"/>
      <c r="E665" s="36"/>
      <c r="F665" s="36"/>
    </row>
    <row r="666" spans="1:6" ht="15.75" customHeight="1">
      <c r="A666" s="36"/>
      <c r="B666" s="45"/>
      <c r="C666" s="46"/>
      <c r="D666" s="36"/>
      <c r="E666" s="36"/>
      <c r="F666" s="36"/>
    </row>
    <row r="667" spans="1:6" ht="15.75" customHeight="1">
      <c r="A667" s="36"/>
      <c r="B667" s="45"/>
      <c r="C667" s="46"/>
      <c r="D667" s="36"/>
      <c r="E667" s="36"/>
      <c r="F667" s="36"/>
    </row>
    <row r="668" spans="1:6" ht="15.75" customHeight="1">
      <c r="A668" s="36"/>
      <c r="B668" s="45"/>
      <c r="C668" s="46"/>
      <c r="D668" s="36"/>
      <c r="E668" s="36"/>
      <c r="F668" s="36"/>
    </row>
    <row r="669" spans="1:6" ht="15.75" customHeight="1">
      <c r="A669" s="36"/>
      <c r="B669" s="45"/>
      <c r="C669" s="46"/>
      <c r="D669" s="36"/>
      <c r="E669" s="36"/>
      <c r="F669" s="36"/>
    </row>
    <row r="670" spans="1:6" ht="15.75" customHeight="1">
      <c r="A670" s="36"/>
      <c r="B670" s="45"/>
      <c r="C670" s="46"/>
      <c r="D670" s="36"/>
      <c r="E670" s="36"/>
      <c r="F670" s="36"/>
    </row>
    <row r="671" spans="1:6" ht="15.75" customHeight="1">
      <c r="A671" s="36"/>
      <c r="B671" s="45"/>
      <c r="C671" s="46"/>
      <c r="D671" s="36"/>
      <c r="E671" s="36"/>
      <c r="F671" s="36"/>
    </row>
    <row r="672" spans="1:6" ht="15.75" customHeight="1">
      <c r="A672" s="36"/>
      <c r="B672" s="45"/>
      <c r="C672" s="46"/>
      <c r="D672" s="36"/>
      <c r="E672" s="36"/>
      <c r="F672" s="36"/>
    </row>
    <row r="673" spans="1:6" ht="15.75" customHeight="1">
      <c r="A673" s="36"/>
      <c r="B673" s="45"/>
      <c r="C673" s="46"/>
      <c r="D673" s="36"/>
      <c r="E673" s="36"/>
      <c r="F673" s="36"/>
    </row>
    <row r="674" spans="1:6" ht="15.75" customHeight="1">
      <c r="A674" s="36"/>
      <c r="B674" s="45"/>
      <c r="C674" s="46"/>
      <c r="D674" s="36"/>
      <c r="E674" s="36"/>
      <c r="F674" s="36"/>
    </row>
    <row r="675" spans="1:6" ht="15.75" customHeight="1">
      <c r="A675" s="36"/>
      <c r="B675" s="45"/>
      <c r="C675" s="46"/>
      <c r="D675" s="36"/>
      <c r="E675" s="36"/>
      <c r="F675" s="36"/>
    </row>
    <row r="676" spans="1:6" ht="15.75" customHeight="1">
      <c r="A676" s="36"/>
      <c r="B676" s="45"/>
      <c r="C676" s="46"/>
      <c r="D676" s="36"/>
      <c r="E676" s="36"/>
      <c r="F676" s="36"/>
    </row>
    <row r="677" spans="1:6" ht="15.75" customHeight="1">
      <c r="A677" s="36"/>
      <c r="B677" s="45"/>
      <c r="C677" s="46"/>
      <c r="D677" s="36"/>
      <c r="E677" s="36"/>
      <c r="F677" s="36"/>
    </row>
    <row r="678" spans="1:6" ht="15.75" customHeight="1">
      <c r="A678" s="36"/>
      <c r="B678" s="45"/>
      <c r="C678" s="46"/>
      <c r="D678" s="36"/>
      <c r="E678" s="36"/>
      <c r="F678" s="36"/>
    </row>
    <row r="679" spans="1:6" ht="15.75" customHeight="1">
      <c r="A679" s="36"/>
      <c r="B679" s="45"/>
      <c r="C679" s="46"/>
      <c r="D679" s="36"/>
      <c r="E679" s="36"/>
      <c r="F679" s="36"/>
    </row>
    <row r="680" spans="1:6" ht="15.75" customHeight="1">
      <c r="A680" s="36"/>
      <c r="B680" s="45"/>
      <c r="C680" s="46"/>
      <c r="D680" s="36"/>
      <c r="E680" s="36"/>
      <c r="F680" s="36"/>
    </row>
    <row r="681" spans="1:6" ht="15.75" customHeight="1">
      <c r="A681" s="36"/>
      <c r="B681" s="45"/>
      <c r="C681" s="46"/>
      <c r="D681" s="36"/>
      <c r="E681" s="36"/>
      <c r="F681" s="36"/>
    </row>
    <row r="682" spans="1:6" ht="15.75" customHeight="1">
      <c r="A682" s="36"/>
      <c r="B682" s="45"/>
      <c r="C682" s="46"/>
      <c r="D682" s="36"/>
      <c r="E682" s="36"/>
      <c r="F682" s="36"/>
    </row>
    <row r="683" spans="1:6" ht="15.75" customHeight="1">
      <c r="A683" s="36"/>
      <c r="B683" s="45"/>
      <c r="C683" s="46"/>
      <c r="D683" s="36"/>
      <c r="E683" s="36"/>
      <c r="F683" s="36"/>
    </row>
    <row r="684" spans="1:6" ht="15.75" customHeight="1">
      <c r="A684" s="36"/>
      <c r="B684" s="45"/>
      <c r="C684" s="46"/>
      <c r="D684" s="36"/>
      <c r="E684" s="36"/>
      <c r="F684" s="36"/>
    </row>
    <row r="685" spans="1:6" ht="15.75" customHeight="1">
      <c r="A685" s="36"/>
      <c r="B685" s="45"/>
      <c r="C685" s="46"/>
      <c r="D685" s="36"/>
      <c r="E685" s="36"/>
      <c r="F685" s="36"/>
    </row>
    <row r="686" spans="1:6" ht="15.75" customHeight="1">
      <c r="A686" s="36"/>
      <c r="B686" s="45"/>
      <c r="C686" s="46"/>
      <c r="D686" s="36"/>
      <c r="E686" s="36"/>
      <c r="F686" s="36"/>
    </row>
    <row r="687" spans="1:6" ht="15.75" customHeight="1">
      <c r="A687" s="36"/>
      <c r="B687" s="45"/>
      <c r="C687" s="46"/>
      <c r="D687" s="36"/>
      <c r="E687" s="36"/>
      <c r="F687" s="36"/>
    </row>
    <row r="688" spans="1:6" ht="15.75" customHeight="1">
      <c r="A688" s="36"/>
      <c r="B688" s="45"/>
      <c r="C688" s="46"/>
      <c r="D688" s="36"/>
      <c r="E688" s="36"/>
      <c r="F688" s="36"/>
    </row>
    <row r="689" spans="1:6" ht="15.75" customHeight="1">
      <c r="A689" s="36"/>
      <c r="B689" s="45"/>
      <c r="C689" s="46"/>
      <c r="D689" s="36"/>
      <c r="E689" s="36"/>
      <c r="F689" s="36"/>
    </row>
    <row r="690" spans="1:6" ht="15.75" customHeight="1">
      <c r="A690" s="36"/>
      <c r="B690" s="45"/>
      <c r="C690" s="46"/>
      <c r="D690" s="36"/>
      <c r="E690" s="36"/>
      <c r="F690" s="36"/>
    </row>
    <row r="691" spans="1:6" ht="15.75" customHeight="1">
      <c r="A691" s="36"/>
      <c r="B691" s="45"/>
      <c r="C691" s="46"/>
      <c r="D691" s="36"/>
      <c r="E691" s="36"/>
      <c r="F691" s="36"/>
    </row>
    <row r="692" spans="1:6" ht="15.75" customHeight="1">
      <c r="A692" s="36"/>
      <c r="B692" s="45"/>
      <c r="C692" s="46"/>
      <c r="D692" s="36"/>
      <c r="E692" s="36"/>
      <c r="F692" s="36"/>
    </row>
    <row r="693" spans="1:6" ht="15.75" customHeight="1">
      <c r="A693" s="36"/>
      <c r="B693" s="45"/>
      <c r="C693" s="46"/>
      <c r="D693" s="36"/>
      <c r="E693" s="36"/>
      <c r="F693" s="36"/>
    </row>
    <row r="694" spans="1:6" ht="15.75" customHeight="1">
      <c r="A694" s="36"/>
      <c r="B694" s="45"/>
      <c r="C694" s="46"/>
      <c r="D694" s="36"/>
      <c r="E694" s="36"/>
      <c r="F694" s="36"/>
    </row>
    <row r="695" spans="1:6" ht="15.75" customHeight="1">
      <c r="A695" s="36"/>
      <c r="B695" s="45"/>
      <c r="C695" s="46"/>
      <c r="D695" s="36"/>
      <c r="E695" s="36"/>
      <c r="F695" s="36"/>
    </row>
    <row r="696" spans="1:6" ht="15.75" customHeight="1">
      <c r="A696" s="36"/>
      <c r="B696" s="45"/>
      <c r="C696" s="46"/>
      <c r="D696" s="36"/>
      <c r="E696" s="36"/>
      <c r="F696" s="36"/>
    </row>
    <row r="697" spans="1:6" ht="15.75" customHeight="1">
      <c r="A697" s="36"/>
      <c r="B697" s="45"/>
      <c r="C697" s="46"/>
      <c r="D697" s="36"/>
      <c r="E697" s="36"/>
      <c r="F697" s="36"/>
    </row>
    <row r="698" spans="1:6" ht="15.75" customHeight="1">
      <c r="A698" s="36"/>
      <c r="B698" s="45"/>
      <c r="C698" s="46"/>
      <c r="D698" s="36"/>
      <c r="E698" s="36"/>
      <c r="F698" s="36"/>
    </row>
    <row r="699" spans="1:6" ht="15.75" customHeight="1">
      <c r="A699" s="36"/>
      <c r="B699" s="45"/>
      <c r="C699" s="46"/>
      <c r="D699" s="36"/>
      <c r="E699" s="36"/>
      <c r="F699" s="36"/>
    </row>
    <row r="700" spans="1:6" ht="15.75" customHeight="1">
      <c r="A700" s="36"/>
      <c r="B700" s="45"/>
      <c r="C700" s="46"/>
      <c r="D700" s="36"/>
      <c r="E700" s="36"/>
      <c r="F700" s="36"/>
    </row>
    <row r="701" spans="1:6" ht="15.75" customHeight="1">
      <c r="A701" s="36"/>
      <c r="B701" s="45"/>
      <c r="C701" s="46"/>
      <c r="D701" s="36"/>
      <c r="E701" s="36"/>
      <c r="F701" s="36"/>
    </row>
    <row r="702" spans="1:6" ht="15.75" customHeight="1">
      <c r="A702" s="36"/>
      <c r="B702" s="45"/>
      <c r="C702" s="46"/>
      <c r="D702" s="36"/>
      <c r="E702" s="36"/>
      <c r="F702" s="36"/>
    </row>
    <row r="703" spans="1:6" ht="15.75" customHeight="1">
      <c r="A703" s="36"/>
      <c r="B703" s="45"/>
      <c r="C703" s="46"/>
      <c r="D703" s="36"/>
      <c r="E703" s="36"/>
      <c r="F703" s="36"/>
    </row>
    <row r="704" spans="1:6" ht="15.75" customHeight="1">
      <c r="A704" s="36"/>
      <c r="B704" s="45"/>
      <c r="C704" s="46"/>
      <c r="D704" s="36"/>
      <c r="E704" s="36"/>
      <c r="F704" s="36"/>
    </row>
    <row r="705" spans="1:6" ht="15.75" customHeight="1">
      <c r="A705" s="36"/>
      <c r="B705" s="45"/>
      <c r="C705" s="46"/>
      <c r="D705" s="36"/>
      <c r="E705" s="36"/>
      <c r="F705" s="36"/>
    </row>
    <row r="706" spans="1:6" ht="15.75" customHeight="1">
      <c r="A706" s="36"/>
      <c r="B706" s="45"/>
      <c r="C706" s="46"/>
      <c r="D706" s="36"/>
      <c r="E706" s="36"/>
      <c r="F706" s="36"/>
    </row>
    <row r="707" spans="1:6" ht="15.75" customHeight="1">
      <c r="A707" s="36"/>
      <c r="B707" s="45"/>
      <c r="C707" s="46"/>
      <c r="D707" s="36"/>
      <c r="E707" s="36"/>
      <c r="F707" s="36"/>
    </row>
    <row r="708" spans="1:6" ht="15.75" customHeight="1">
      <c r="A708" s="36"/>
      <c r="B708" s="45"/>
      <c r="C708" s="46"/>
      <c r="D708" s="36"/>
      <c r="E708" s="36"/>
      <c r="F708" s="36"/>
    </row>
    <row r="709" spans="1:6" ht="15.75" customHeight="1">
      <c r="A709" s="36"/>
      <c r="B709" s="45"/>
      <c r="C709" s="46"/>
      <c r="D709" s="36"/>
      <c r="E709" s="36"/>
      <c r="F709" s="36"/>
    </row>
    <row r="710" spans="1:6" ht="15.75" customHeight="1">
      <c r="A710" s="36"/>
      <c r="B710" s="45"/>
      <c r="C710" s="46"/>
      <c r="D710" s="36"/>
      <c r="E710" s="36"/>
      <c r="F710" s="36"/>
    </row>
    <row r="711" spans="1:6" ht="15.75" customHeight="1">
      <c r="A711" s="36"/>
      <c r="B711" s="45"/>
      <c r="C711" s="46"/>
      <c r="D711" s="36"/>
      <c r="E711" s="36"/>
      <c r="F711" s="36"/>
    </row>
    <row r="712" spans="1:6" ht="15.75" customHeight="1">
      <c r="A712" s="36"/>
      <c r="B712" s="45"/>
      <c r="C712" s="46"/>
      <c r="D712" s="36"/>
      <c r="E712" s="36"/>
      <c r="F712" s="36"/>
    </row>
    <row r="713" spans="1:6" ht="15.75" customHeight="1">
      <c r="A713" s="36"/>
      <c r="B713" s="45"/>
      <c r="C713" s="46"/>
      <c r="D713" s="36"/>
      <c r="E713" s="36"/>
      <c r="F713" s="36"/>
    </row>
    <row r="714" spans="1:6" ht="15.75" customHeight="1">
      <c r="A714" s="36"/>
      <c r="B714" s="45"/>
      <c r="C714" s="46"/>
      <c r="D714" s="36"/>
      <c r="E714" s="36"/>
      <c r="F714" s="36"/>
    </row>
    <row r="715" spans="1:6" ht="15.75" customHeight="1">
      <c r="A715" s="36"/>
      <c r="B715" s="45"/>
      <c r="C715" s="46"/>
      <c r="D715" s="36"/>
      <c r="E715" s="36"/>
      <c r="F715" s="36"/>
    </row>
    <row r="716" spans="1:6" ht="15.75" customHeight="1">
      <c r="A716" s="36"/>
      <c r="B716" s="45"/>
      <c r="C716" s="46"/>
      <c r="D716" s="36"/>
      <c r="E716" s="36"/>
      <c r="F716" s="36"/>
    </row>
    <row r="717" spans="1:6" ht="15.75" customHeight="1">
      <c r="A717" s="36"/>
      <c r="B717" s="45"/>
      <c r="C717" s="46"/>
      <c r="D717" s="36"/>
      <c r="E717" s="36"/>
      <c r="F717" s="36"/>
    </row>
    <row r="718" spans="1:6" ht="15.75" customHeight="1">
      <c r="A718" s="36"/>
      <c r="B718" s="45"/>
      <c r="C718" s="46"/>
      <c r="D718" s="36"/>
      <c r="E718" s="36"/>
      <c r="F718" s="36"/>
    </row>
    <row r="719" spans="1:6" ht="15.75" customHeight="1">
      <c r="A719" s="36"/>
      <c r="B719" s="45"/>
      <c r="C719" s="46"/>
      <c r="D719" s="36"/>
      <c r="E719" s="36"/>
      <c r="F719" s="36"/>
    </row>
    <row r="720" spans="1:6" ht="15.75" customHeight="1">
      <c r="A720" s="36"/>
      <c r="B720" s="45"/>
      <c r="C720" s="46"/>
      <c r="D720" s="36"/>
      <c r="E720" s="36"/>
      <c r="F720" s="36"/>
    </row>
    <row r="721" spans="1:6" ht="15.75" customHeight="1">
      <c r="A721" s="36"/>
      <c r="B721" s="45"/>
      <c r="C721" s="46"/>
      <c r="D721" s="36"/>
      <c r="E721" s="36"/>
      <c r="F721" s="36"/>
    </row>
    <row r="722" spans="1:6" ht="15.75" customHeight="1">
      <c r="A722" s="36"/>
      <c r="B722" s="45"/>
      <c r="C722" s="46"/>
      <c r="D722" s="36"/>
      <c r="E722" s="36"/>
      <c r="F722" s="36"/>
    </row>
    <row r="723" spans="1:6" ht="15.75" customHeight="1">
      <c r="A723" s="36"/>
      <c r="B723" s="45"/>
      <c r="C723" s="46"/>
      <c r="D723" s="36"/>
      <c r="E723" s="36"/>
      <c r="F723" s="36"/>
    </row>
    <row r="724" spans="1:6" ht="15.75" customHeight="1">
      <c r="A724" s="36"/>
      <c r="B724" s="45"/>
      <c r="C724" s="46"/>
      <c r="D724" s="36"/>
      <c r="E724" s="36"/>
      <c r="F724" s="36"/>
    </row>
    <row r="725" spans="1:6" ht="15.75" customHeight="1">
      <c r="A725" s="36"/>
      <c r="B725" s="45"/>
      <c r="C725" s="46"/>
      <c r="D725" s="36"/>
      <c r="E725" s="36"/>
      <c r="F725" s="36"/>
    </row>
    <row r="726" spans="1:6" ht="15.75" customHeight="1">
      <c r="A726" s="36"/>
      <c r="B726" s="45"/>
      <c r="C726" s="46"/>
      <c r="D726" s="36"/>
      <c r="E726" s="36"/>
      <c r="F726" s="36"/>
    </row>
    <row r="727" spans="1:6" ht="15.75" customHeight="1">
      <c r="A727" s="36"/>
      <c r="B727" s="45"/>
      <c r="C727" s="46"/>
      <c r="D727" s="36"/>
      <c r="E727" s="36"/>
      <c r="F727" s="36"/>
    </row>
    <row r="728" spans="1:6" ht="15.75" customHeight="1">
      <c r="A728" s="36"/>
      <c r="B728" s="45"/>
      <c r="C728" s="46"/>
      <c r="D728" s="36"/>
      <c r="E728" s="36"/>
      <c r="F728" s="36"/>
    </row>
    <row r="729" spans="1:6" ht="15.75" customHeight="1">
      <c r="A729" s="36"/>
      <c r="B729" s="45"/>
      <c r="C729" s="46"/>
      <c r="D729" s="36"/>
      <c r="E729" s="36"/>
      <c r="F729" s="36"/>
    </row>
    <row r="730" spans="1:6" ht="15.75" customHeight="1">
      <c r="A730" s="36"/>
      <c r="B730" s="45"/>
      <c r="C730" s="46"/>
      <c r="D730" s="36"/>
      <c r="E730" s="36"/>
      <c r="F730" s="36"/>
    </row>
    <row r="731" spans="1:6" ht="15.75" customHeight="1">
      <c r="A731" s="36"/>
      <c r="B731" s="45"/>
      <c r="C731" s="46"/>
      <c r="D731" s="36"/>
      <c r="E731" s="36"/>
      <c r="F731" s="36"/>
    </row>
    <row r="732" spans="1:6" ht="15.75" customHeight="1">
      <c r="A732" s="36"/>
      <c r="B732" s="45"/>
      <c r="C732" s="46"/>
      <c r="D732" s="36"/>
      <c r="E732" s="36"/>
      <c r="F732" s="36"/>
    </row>
    <row r="733" spans="1:6" ht="15.75" customHeight="1">
      <c r="A733" s="36"/>
      <c r="B733" s="45"/>
      <c r="C733" s="46"/>
      <c r="D733" s="36"/>
      <c r="E733" s="36"/>
      <c r="F733" s="36"/>
    </row>
    <row r="734" spans="1:6" ht="15.75" customHeight="1">
      <c r="A734" s="36"/>
      <c r="B734" s="45"/>
      <c r="C734" s="46"/>
      <c r="D734" s="36"/>
      <c r="E734" s="36"/>
      <c r="F734" s="36"/>
    </row>
    <row r="735" spans="1:6" ht="15.75" customHeight="1">
      <c r="A735" s="36"/>
      <c r="B735" s="45"/>
      <c r="C735" s="46"/>
      <c r="D735" s="36"/>
      <c r="E735" s="36"/>
      <c r="F735" s="36"/>
    </row>
    <row r="736" spans="1:6" ht="15.75" customHeight="1">
      <c r="A736" s="36"/>
      <c r="B736" s="45"/>
      <c r="C736" s="46"/>
      <c r="D736" s="36"/>
      <c r="E736" s="36"/>
      <c r="F736" s="36"/>
    </row>
    <row r="737" spans="1:6" ht="15.75" customHeight="1">
      <c r="A737" s="36"/>
      <c r="B737" s="45"/>
      <c r="C737" s="46"/>
      <c r="D737" s="36"/>
      <c r="E737" s="36"/>
      <c r="F737" s="36"/>
    </row>
    <row r="738" spans="1:6" ht="15.75" customHeight="1">
      <c r="A738" s="36"/>
      <c r="B738" s="45"/>
      <c r="C738" s="46"/>
      <c r="D738" s="36"/>
      <c r="E738" s="36"/>
      <c r="F738" s="36"/>
    </row>
    <row r="739" spans="1:6" ht="15.75" customHeight="1">
      <c r="A739" s="36"/>
      <c r="B739" s="45"/>
      <c r="C739" s="46"/>
      <c r="D739" s="36"/>
      <c r="E739" s="36"/>
      <c r="F739" s="36"/>
    </row>
    <row r="740" spans="1:6" ht="15.75" customHeight="1">
      <c r="A740" s="36"/>
      <c r="B740" s="45"/>
      <c r="C740" s="46"/>
      <c r="D740" s="36"/>
      <c r="E740" s="36"/>
      <c r="F740" s="36"/>
    </row>
    <row r="741" spans="1:6" ht="15.75" customHeight="1">
      <c r="A741" s="36"/>
      <c r="B741" s="45"/>
      <c r="C741" s="46"/>
      <c r="D741" s="36"/>
      <c r="E741" s="36"/>
      <c r="F741" s="36"/>
    </row>
    <row r="742" spans="1:6" ht="15.75" customHeight="1">
      <c r="A742" s="36"/>
      <c r="B742" s="45"/>
      <c r="C742" s="46"/>
      <c r="D742" s="36"/>
      <c r="E742" s="36"/>
      <c r="F742" s="36"/>
    </row>
    <row r="743" spans="1:6" ht="15.75" customHeight="1">
      <c r="A743" s="36"/>
      <c r="B743" s="45"/>
      <c r="C743" s="46"/>
      <c r="D743" s="36"/>
      <c r="E743" s="36"/>
      <c r="F743" s="36"/>
    </row>
    <row r="744" spans="1:6" ht="15.75" customHeight="1">
      <c r="A744" s="36"/>
      <c r="B744" s="45"/>
      <c r="C744" s="46"/>
      <c r="D744" s="36"/>
      <c r="E744" s="36"/>
      <c r="F744" s="36"/>
    </row>
    <row r="745" spans="1:6" ht="15.75" customHeight="1">
      <c r="A745" s="36"/>
      <c r="B745" s="45"/>
      <c r="C745" s="46"/>
      <c r="D745" s="36"/>
      <c r="E745" s="36"/>
      <c r="F745" s="36"/>
    </row>
    <row r="746" spans="1:6" ht="15.75" customHeight="1">
      <c r="A746" s="36"/>
      <c r="B746" s="45"/>
      <c r="C746" s="46"/>
      <c r="D746" s="36"/>
      <c r="E746" s="36"/>
      <c r="F746" s="36"/>
    </row>
    <row r="747" spans="1:6" ht="15.75" customHeight="1">
      <c r="A747" s="36"/>
      <c r="B747" s="45"/>
      <c r="C747" s="46"/>
      <c r="D747" s="36"/>
      <c r="E747" s="36"/>
      <c r="F747" s="36"/>
    </row>
    <row r="748" spans="1:6" ht="15.75" customHeight="1">
      <c r="A748" s="36"/>
      <c r="B748" s="45"/>
      <c r="C748" s="46"/>
      <c r="D748" s="36"/>
      <c r="E748" s="36"/>
      <c r="F748" s="36"/>
    </row>
    <row r="749" spans="1:6" ht="15.75" customHeight="1">
      <c r="A749" s="36"/>
      <c r="B749" s="45"/>
      <c r="C749" s="46"/>
      <c r="D749" s="36"/>
      <c r="E749" s="36"/>
      <c r="F749" s="36"/>
    </row>
    <row r="750" spans="1:6" ht="15.75" customHeight="1">
      <c r="A750" s="36"/>
      <c r="B750" s="45"/>
      <c r="C750" s="46"/>
      <c r="D750" s="36"/>
      <c r="E750" s="36"/>
      <c r="F750" s="36"/>
    </row>
    <row r="751" spans="1:6" ht="15.75" customHeight="1">
      <c r="A751" s="36"/>
      <c r="B751" s="45"/>
      <c r="C751" s="46"/>
      <c r="D751" s="36"/>
      <c r="E751" s="36"/>
      <c r="F751" s="36"/>
    </row>
    <row r="752" spans="1:6" ht="15.75" customHeight="1">
      <c r="A752" s="36"/>
      <c r="B752" s="45"/>
      <c r="C752" s="46"/>
      <c r="D752" s="36"/>
      <c r="E752" s="36"/>
      <c r="F752" s="36"/>
    </row>
    <row r="753" spans="1:6" ht="15.75" customHeight="1">
      <c r="A753" s="36"/>
      <c r="B753" s="45"/>
      <c r="C753" s="46"/>
      <c r="D753" s="36"/>
      <c r="E753" s="36"/>
      <c r="F753" s="36"/>
    </row>
    <row r="754" spans="1:6" ht="15.75" customHeight="1">
      <c r="A754" s="36"/>
      <c r="B754" s="45"/>
      <c r="C754" s="46"/>
      <c r="D754" s="36"/>
      <c r="E754" s="36"/>
      <c r="F754" s="36"/>
    </row>
    <row r="755" spans="1:6" ht="15.75" customHeight="1">
      <c r="A755" s="36"/>
      <c r="B755" s="45"/>
      <c r="C755" s="46"/>
      <c r="D755" s="36"/>
      <c r="E755" s="36"/>
      <c r="F755" s="36"/>
    </row>
    <row r="756" spans="1:6" ht="15.75" customHeight="1">
      <c r="A756" s="36"/>
      <c r="B756" s="45"/>
      <c r="C756" s="46"/>
      <c r="D756" s="36"/>
      <c r="E756" s="36"/>
      <c r="F756" s="36"/>
    </row>
    <row r="757" spans="1:6" ht="15.75" customHeight="1">
      <c r="A757" s="36"/>
      <c r="B757" s="45"/>
      <c r="C757" s="46"/>
      <c r="D757" s="36"/>
      <c r="E757" s="36"/>
      <c r="F757" s="36"/>
    </row>
    <row r="758" spans="1:6" ht="15.75" customHeight="1">
      <c r="A758" s="36"/>
      <c r="B758" s="45"/>
      <c r="C758" s="46"/>
      <c r="D758" s="36"/>
      <c r="E758" s="36"/>
      <c r="F758" s="36"/>
    </row>
    <row r="759" spans="1:6" ht="15.75" customHeight="1">
      <c r="A759" s="36"/>
      <c r="B759" s="45"/>
      <c r="C759" s="46"/>
      <c r="D759" s="36"/>
      <c r="E759" s="36"/>
      <c r="F759" s="36"/>
    </row>
    <row r="760" spans="1:6" ht="15.75" customHeight="1">
      <c r="A760" s="36"/>
      <c r="B760" s="45"/>
      <c r="C760" s="46"/>
      <c r="D760" s="36"/>
      <c r="E760" s="36"/>
      <c r="F760" s="36"/>
    </row>
    <row r="761" spans="1:6" ht="15.75" customHeight="1">
      <c r="A761" s="36"/>
      <c r="B761" s="45"/>
      <c r="C761" s="46"/>
      <c r="D761" s="36"/>
      <c r="E761" s="36"/>
      <c r="F761" s="36"/>
    </row>
    <row r="762" spans="1:6" ht="15.75" customHeight="1">
      <c r="A762" s="36"/>
      <c r="B762" s="45"/>
      <c r="C762" s="46"/>
      <c r="D762" s="36"/>
      <c r="E762" s="36"/>
      <c r="F762" s="36"/>
    </row>
    <row r="763" spans="1:6" ht="15.75" customHeight="1">
      <c r="A763" s="36"/>
      <c r="B763" s="45"/>
      <c r="C763" s="46"/>
      <c r="D763" s="36"/>
      <c r="E763" s="36"/>
      <c r="F763" s="36"/>
    </row>
    <row r="764" spans="1:6" ht="15.75" customHeight="1">
      <c r="A764" s="36"/>
      <c r="B764" s="45"/>
      <c r="C764" s="46"/>
      <c r="D764" s="36"/>
      <c r="E764" s="36"/>
      <c r="F764" s="36"/>
    </row>
    <row r="765" spans="1:6" ht="15.75" customHeight="1">
      <c r="A765" s="36"/>
      <c r="B765" s="45"/>
      <c r="C765" s="46"/>
      <c r="D765" s="36"/>
      <c r="E765" s="36"/>
      <c r="F765" s="36"/>
    </row>
    <row r="766" spans="1:6" ht="15.75" customHeight="1">
      <c r="A766" s="36"/>
      <c r="B766" s="45"/>
      <c r="C766" s="46"/>
      <c r="D766" s="36"/>
      <c r="E766" s="36"/>
      <c r="F766" s="36"/>
    </row>
    <row r="767" spans="1:6" ht="15.75" customHeight="1">
      <c r="A767" s="36"/>
      <c r="B767" s="45"/>
      <c r="C767" s="46"/>
      <c r="D767" s="36"/>
      <c r="E767" s="36"/>
      <c r="F767" s="36"/>
    </row>
    <row r="768" spans="1:6" ht="15.75" customHeight="1">
      <c r="A768" s="36"/>
      <c r="B768" s="45"/>
      <c r="C768" s="46"/>
      <c r="D768" s="36"/>
      <c r="E768" s="36"/>
      <c r="F768" s="36"/>
    </row>
    <row r="769" spans="1:6" ht="15.75" customHeight="1">
      <c r="A769" s="36"/>
      <c r="B769" s="45"/>
      <c r="C769" s="46"/>
      <c r="D769" s="36"/>
      <c r="E769" s="36"/>
      <c r="F769" s="36"/>
    </row>
    <row r="770" spans="1:6" ht="15.75" customHeight="1">
      <c r="A770" s="36"/>
      <c r="B770" s="45"/>
      <c r="C770" s="46"/>
      <c r="D770" s="36"/>
      <c r="E770" s="36"/>
      <c r="F770" s="36"/>
    </row>
    <row r="771" spans="1:6" ht="15.75" customHeight="1">
      <c r="A771" s="36"/>
      <c r="B771" s="45"/>
      <c r="C771" s="46"/>
      <c r="D771" s="36"/>
      <c r="E771" s="36"/>
      <c r="F771" s="36"/>
    </row>
    <row r="772" spans="1:6" ht="15.75" customHeight="1">
      <c r="A772" s="36"/>
      <c r="B772" s="45"/>
      <c r="C772" s="46"/>
      <c r="D772" s="36"/>
      <c r="E772" s="36"/>
      <c r="F772" s="36"/>
    </row>
    <row r="773" spans="1:6" ht="15.75" customHeight="1">
      <c r="A773" s="36"/>
      <c r="B773" s="45"/>
      <c r="C773" s="46"/>
      <c r="D773" s="36"/>
      <c r="E773" s="36"/>
      <c r="F773" s="36"/>
    </row>
    <row r="774" spans="1:6" ht="15.75" customHeight="1">
      <c r="A774" s="36"/>
      <c r="B774" s="45"/>
      <c r="C774" s="46"/>
      <c r="D774" s="36"/>
      <c r="E774" s="36"/>
      <c r="F774" s="36"/>
    </row>
    <row r="775" spans="1:6" ht="15.75" customHeight="1">
      <c r="A775" s="36"/>
      <c r="B775" s="45"/>
      <c r="C775" s="46"/>
      <c r="D775" s="36"/>
      <c r="E775" s="36"/>
      <c r="F775" s="36"/>
    </row>
    <row r="776" spans="1:6" ht="15.75" customHeight="1">
      <c r="A776" s="36"/>
      <c r="B776" s="45"/>
      <c r="C776" s="46"/>
      <c r="D776" s="36"/>
      <c r="E776" s="36"/>
      <c r="F776" s="36"/>
    </row>
    <row r="777" spans="1:6" ht="15.75" customHeight="1">
      <c r="A777" s="36"/>
      <c r="B777" s="45"/>
      <c r="C777" s="46"/>
      <c r="D777" s="36"/>
      <c r="E777" s="36"/>
      <c r="F777" s="36"/>
    </row>
    <row r="778" spans="1:6" ht="15.75" customHeight="1">
      <c r="A778" s="36"/>
      <c r="B778" s="45"/>
      <c r="C778" s="46"/>
      <c r="D778" s="36"/>
      <c r="E778" s="36"/>
      <c r="F778" s="36"/>
    </row>
    <row r="779" spans="1:6" ht="15.75" customHeight="1">
      <c r="A779" s="36"/>
      <c r="B779" s="45"/>
      <c r="C779" s="46"/>
      <c r="D779" s="36"/>
      <c r="E779" s="36"/>
      <c r="F779" s="36"/>
    </row>
    <row r="780" spans="1:6" ht="15.75" customHeight="1">
      <c r="A780" s="36"/>
      <c r="B780" s="45"/>
      <c r="C780" s="46"/>
      <c r="D780" s="36"/>
      <c r="E780" s="36"/>
      <c r="F780" s="36"/>
    </row>
    <row r="781" spans="1:6" ht="15.75" customHeight="1">
      <c r="A781" s="36"/>
      <c r="B781" s="45"/>
      <c r="C781" s="46"/>
      <c r="D781" s="36"/>
      <c r="E781" s="36"/>
      <c r="F781" s="36"/>
    </row>
    <row r="782" spans="1:6" ht="15.75" customHeight="1">
      <c r="A782" s="36"/>
      <c r="B782" s="45"/>
      <c r="C782" s="46"/>
      <c r="D782" s="36"/>
      <c r="E782" s="36"/>
      <c r="F782" s="36"/>
    </row>
    <row r="783" spans="1:6" ht="15.75" customHeight="1">
      <c r="A783" s="36"/>
      <c r="B783" s="45"/>
      <c r="C783" s="46"/>
      <c r="D783" s="36"/>
      <c r="E783" s="36"/>
      <c r="F783" s="36"/>
    </row>
    <row r="784" spans="1:6" ht="15.75" customHeight="1">
      <c r="A784" s="36"/>
      <c r="B784" s="45"/>
      <c r="C784" s="46"/>
      <c r="D784" s="36"/>
      <c r="E784" s="36"/>
      <c r="F784" s="36"/>
    </row>
    <row r="785" spans="1:6" ht="15.75" customHeight="1">
      <c r="A785" s="36"/>
      <c r="B785" s="45"/>
      <c r="C785" s="46"/>
      <c r="D785" s="36"/>
      <c r="E785" s="36"/>
      <c r="F785" s="36"/>
    </row>
    <row r="786" spans="1:6" ht="15.75" customHeight="1">
      <c r="A786" s="36"/>
      <c r="B786" s="45"/>
      <c r="C786" s="46"/>
      <c r="D786" s="36"/>
      <c r="E786" s="36"/>
      <c r="F786" s="36"/>
    </row>
    <row r="787" spans="1:6" ht="15.75" customHeight="1">
      <c r="A787" s="36"/>
      <c r="B787" s="45"/>
      <c r="C787" s="46"/>
      <c r="D787" s="36"/>
      <c r="E787" s="36"/>
      <c r="F787" s="36"/>
    </row>
    <row r="788" spans="1:6" ht="15.75" customHeight="1">
      <c r="A788" s="36"/>
      <c r="B788" s="45"/>
      <c r="C788" s="46"/>
      <c r="D788" s="36"/>
      <c r="E788" s="36"/>
      <c r="F788" s="36"/>
    </row>
    <row r="789" spans="1:6" ht="15.75" customHeight="1">
      <c r="A789" s="36"/>
      <c r="B789" s="45"/>
      <c r="C789" s="46"/>
      <c r="D789" s="36"/>
      <c r="E789" s="36"/>
      <c r="F789" s="36"/>
    </row>
    <row r="790" spans="1:6" ht="15.75" customHeight="1">
      <c r="A790" s="36"/>
      <c r="B790" s="45"/>
      <c r="C790" s="46"/>
      <c r="D790" s="36"/>
      <c r="E790" s="36"/>
      <c r="F790" s="36"/>
    </row>
    <row r="791" spans="1:6" ht="15.75" customHeight="1">
      <c r="A791" s="36"/>
      <c r="B791" s="45"/>
      <c r="C791" s="46"/>
      <c r="D791" s="36"/>
      <c r="E791" s="36"/>
      <c r="F791" s="36"/>
    </row>
    <row r="792" spans="1:6" ht="15.75" customHeight="1">
      <c r="A792" s="36"/>
      <c r="B792" s="45"/>
      <c r="C792" s="46"/>
      <c r="D792" s="36"/>
      <c r="E792" s="36"/>
      <c r="F792" s="36"/>
    </row>
    <row r="793" spans="1:6" ht="15.75" customHeight="1">
      <c r="A793" s="36"/>
      <c r="B793" s="45"/>
      <c r="C793" s="46"/>
      <c r="D793" s="36"/>
      <c r="E793" s="36"/>
      <c r="F793" s="36"/>
    </row>
    <row r="794" spans="1:6" ht="15.75" customHeight="1">
      <c r="A794" s="36"/>
      <c r="B794" s="45"/>
      <c r="C794" s="46"/>
      <c r="D794" s="36"/>
      <c r="E794" s="36"/>
      <c r="F794" s="36"/>
    </row>
    <row r="795" spans="1:6" ht="15.75" customHeight="1">
      <c r="A795" s="36"/>
      <c r="B795" s="45"/>
      <c r="C795" s="46"/>
      <c r="D795" s="36"/>
      <c r="E795" s="36"/>
      <c r="F795" s="36"/>
    </row>
    <row r="796" spans="1:6" ht="15.75" customHeight="1">
      <c r="A796" s="36"/>
      <c r="B796" s="45"/>
      <c r="C796" s="46"/>
      <c r="D796" s="36"/>
      <c r="E796" s="36"/>
      <c r="F796" s="36"/>
    </row>
    <row r="797" spans="1:6" ht="15.75" customHeight="1">
      <c r="A797" s="36"/>
      <c r="B797" s="45"/>
      <c r="C797" s="46"/>
      <c r="D797" s="36"/>
      <c r="E797" s="36"/>
      <c r="F797" s="36"/>
    </row>
    <row r="798" spans="1:6" ht="15.75" customHeight="1">
      <c r="A798" s="36"/>
      <c r="B798" s="45"/>
      <c r="C798" s="46"/>
      <c r="D798" s="36"/>
      <c r="E798" s="36"/>
      <c r="F798" s="36"/>
    </row>
    <row r="799" spans="1:6" ht="15.75" customHeight="1">
      <c r="A799" s="36"/>
      <c r="B799" s="45"/>
      <c r="C799" s="46"/>
      <c r="D799" s="36"/>
      <c r="E799" s="36"/>
      <c r="F799" s="36"/>
    </row>
    <row r="800" spans="1:6" ht="15.75" customHeight="1">
      <c r="A800" s="36"/>
      <c r="B800" s="45"/>
      <c r="C800" s="46"/>
      <c r="D800" s="36"/>
      <c r="E800" s="36"/>
      <c r="F800" s="36"/>
    </row>
    <row r="801" spans="1:6" ht="15.75" customHeight="1">
      <c r="A801" s="36"/>
      <c r="B801" s="45"/>
      <c r="C801" s="46"/>
      <c r="D801" s="36"/>
      <c r="E801" s="36"/>
      <c r="F801" s="36"/>
    </row>
    <row r="802" spans="1:6" ht="15.75" customHeight="1">
      <c r="A802" s="36"/>
      <c r="B802" s="45"/>
      <c r="C802" s="46"/>
      <c r="D802" s="36"/>
      <c r="E802" s="36"/>
      <c r="F802" s="36"/>
    </row>
    <row r="803" spans="1:6" ht="15.75" customHeight="1">
      <c r="A803" s="36"/>
      <c r="B803" s="45"/>
      <c r="C803" s="46"/>
      <c r="D803" s="36"/>
      <c r="E803" s="36"/>
      <c r="F803" s="36"/>
    </row>
    <row r="804" spans="1:6" ht="15.75" customHeight="1">
      <c r="A804" s="36"/>
      <c r="B804" s="45"/>
      <c r="C804" s="46"/>
      <c r="D804" s="36"/>
      <c r="E804" s="36"/>
      <c r="F804" s="36"/>
    </row>
    <row r="805" spans="1:6" ht="15.75" customHeight="1">
      <c r="A805" s="36"/>
      <c r="B805" s="45"/>
      <c r="C805" s="46"/>
      <c r="D805" s="36"/>
      <c r="E805" s="36"/>
      <c r="F805" s="36"/>
    </row>
    <row r="806" spans="1:6" ht="15.75" customHeight="1">
      <c r="A806" s="36"/>
      <c r="B806" s="45"/>
      <c r="C806" s="46"/>
      <c r="D806" s="36"/>
      <c r="E806" s="36"/>
      <c r="F806" s="36"/>
    </row>
    <row r="807" spans="1:6" ht="15.75" customHeight="1">
      <c r="A807" s="36"/>
      <c r="B807" s="45"/>
      <c r="C807" s="46"/>
      <c r="D807" s="36"/>
      <c r="E807" s="36"/>
      <c r="F807" s="36"/>
    </row>
    <row r="808" spans="1:6" ht="15.75" customHeight="1">
      <c r="A808" s="36"/>
      <c r="B808" s="45"/>
      <c r="C808" s="46"/>
      <c r="D808" s="36"/>
      <c r="E808" s="36"/>
      <c r="F808" s="36"/>
    </row>
    <row r="809" spans="1:6" ht="15.75" customHeight="1">
      <c r="A809" s="36"/>
      <c r="B809" s="45"/>
      <c r="C809" s="46"/>
      <c r="D809" s="36"/>
      <c r="E809" s="36"/>
      <c r="F809" s="36"/>
    </row>
    <row r="810" spans="1:6" ht="15.75" customHeight="1">
      <c r="A810" s="36"/>
      <c r="B810" s="45"/>
      <c r="C810" s="46"/>
      <c r="D810" s="36"/>
      <c r="E810" s="36"/>
      <c r="F810" s="36"/>
    </row>
    <row r="811" spans="1:6" ht="15.75" customHeight="1">
      <c r="A811" s="36"/>
      <c r="B811" s="45"/>
      <c r="C811" s="46"/>
      <c r="D811" s="36"/>
      <c r="E811" s="36"/>
      <c r="F811" s="36"/>
    </row>
    <row r="812" spans="1:6" ht="15.75" customHeight="1">
      <c r="A812" s="36"/>
      <c r="B812" s="45"/>
      <c r="C812" s="46"/>
      <c r="D812" s="36"/>
      <c r="E812" s="36"/>
      <c r="F812" s="36"/>
    </row>
    <row r="813" spans="1:6" ht="15.75" customHeight="1">
      <c r="A813" s="36"/>
      <c r="B813" s="45"/>
      <c r="C813" s="46"/>
      <c r="D813" s="36"/>
      <c r="E813" s="36"/>
      <c r="F813" s="36"/>
    </row>
    <row r="814" spans="1:6" ht="15.75" customHeight="1">
      <c r="A814" s="36"/>
      <c r="B814" s="45"/>
      <c r="C814" s="46"/>
      <c r="D814" s="36"/>
      <c r="E814" s="36"/>
      <c r="F814" s="36"/>
    </row>
    <row r="815" spans="1:6" ht="15.75" customHeight="1">
      <c r="A815" s="36"/>
      <c r="B815" s="45"/>
      <c r="C815" s="46"/>
      <c r="D815" s="36"/>
      <c r="E815" s="36"/>
      <c r="F815" s="36"/>
    </row>
    <row r="816" spans="1:6" ht="15.75" customHeight="1">
      <c r="A816" s="36"/>
      <c r="B816" s="45"/>
      <c r="C816" s="46"/>
      <c r="D816" s="36"/>
      <c r="E816" s="36"/>
      <c r="F816" s="36"/>
    </row>
    <row r="817" spans="1:6" ht="15.75" customHeight="1">
      <c r="A817" s="36"/>
      <c r="B817" s="45"/>
      <c r="C817" s="46"/>
      <c r="D817" s="36"/>
      <c r="E817" s="36"/>
      <c r="F817" s="36"/>
    </row>
    <row r="818" spans="1:6" ht="15.75" customHeight="1">
      <c r="A818" s="36"/>
      <c r="B818" s="45"/>
      <c r="C818" s="46"/>
      <c r="D818" s="36"/>
      <c r="E818" s="36"/>
      <c r="F818" s="36"/>
    </row>
    <row r="819" spans="1:6" ht="15.75" customHeight="1">
      <c r="A819" s="36"/>
      <c r="B819" s="45"/>
      <c r="C819" s="46"/>
      <c r="D819" s="36"/>
      <c r="E819" s="36"/>
      <c r="F819" s="36"/>
    </row>
    <row r="820" spans="1:6" ht="15.75" customHeight="1">
      <c r="A820" s="36"/>
      <c r="B820" s="45"/>
      <c r="C820" s="46"/>
      <c r="D820" s="36"/>
      <c r="E820" s="36"/>
      <c r="F820" s="36"/>
    </row>
    <row r="821" spans="1:6" ht="15.75" customHeight="1">
      <c r="A821" s="36"/>
      <c r="B821" s="45"/>
      <c r="C821" s="46"/>
      <c r="D821" s="36"/>
      <c r="E821" s="36"/>
      <c r="F821" s="36"/>
    </row>
    <row r="822" spans="1:6" ht="15.75" customHeight="1">
      <c r="A822" s="36"/>
      <c r="B822" s="45"/>
      <c r="C822" s="46"/>
      <c r="D822" s="36"/>
      <c r="E822" s="36"/>
      <c r="F822" s="36"/>
    </row>
    <row r="823" spans="1:6" ht="15.75" customHeight="1">
      <c r="A823" s="36"/>
      <c r="B823" s="45"/>
      <c r="C823" s="46"/>
      <c r="D823" s="36"/>
      <c r="E823" s="36"/>
      <c r="F823" s="36"/>
    </row>
    <row r="824" spans="1:6" ht="15.75" customHeight="1">
      <c r="A824" s="36"/>
      <c r="B824" s="45"/>
      <c r="C824" s="46"/>
      <c r="D824" s="36"/>
      <c r="E824" s="36"/>
      <c r="F824" s="36"/>
    </row>
    <row r="825" spans="1:6" ht="15.75" customHeight="1">
      <c r="A825" s="36"/>
      <c r="B825" s="45"/>
      <c r="C825" s="46"/>
      <c r="D825" s="36"/>
      <c r="E825" s="36"/>
      <c r="F825" s="36"/>
    </row>
    <row r="826" spans="1:6" ht="15.75" customHeight="1">
      <c r="A826" s="36"/>
      <c r="B826" s="45"/>
      <c r="C826" s="46"/>
      <c r="D826" s="36"/>
      <c r="E826" s="36"/>
      <c r="F826" s="36"/>
    </row>
    <row r="827" spans="1:6" ht="15.75" customHeight="1">
      <c r="A827" s="36"/>
      <c r="B827" s="45"/>
      <c r="C827" s="46"/>
      <c r="D827" s="36"/>
      <c r="E827" s="36"/>
      <c r="F827" s="36"/>
    </row>
    <row r="828" spans="1:6" ht="15.75" customHeight="1">
      <c r="A828" s="36"/>
      <c r="B828" s="45"/>
      <c r="C828" s="46"/>
      <c r="D828" s="36"/>
      <c r="E828" s="36"/>
      <c r="F828" s="36"/>
    </row>
    <row r="829" spans="1:6" ht="15.75" customHeight="1">
      <c r="A829" s="36"/>
      <c r="B829" s="45"/>
      <c r="C829" s="46"/>
      <c r="D829" s="36"/>
      <c r="E829" s="36"/>
      <c r="F829" s="36"/>
    </row>
    <row r="830" spans="1:6" ht="15.75" customHeight="1">
      <c r="A830" s="36"/>
      <c r="B830" s="45"/>
      <c r="C830" s="46"/>
      <c r="D830" s="36"/>
      <c r="E830" s="36"/>
      <c r="F830" s="36"/>
    </row>
    <row r="831" spans="1:6" ht="15.75" customHeight="1">
      <c r="A831" s="36"/>
      <c r="B831" s="45"/>
      <c r="C831" s="46"/>
      <c r="D831" s="36"/>
      <c r="E831" s="36"/>
      <c r="F831" s="36"/>
    </row>
    <row r="832" spans="1:6" ht="15.75" customHeight="1">
      <c r="A832" s="36"/>
      <c r="B832" s="45"/>
      <c r="C832" s="46"/>
      <c r="D832" s="36"/>
      <c r="E832" s="36"/>
      <c r="F832" s="36"/>
    </row>
    <row r="833" spans="1:6" ht="15.75" customHeight="1">
      <c r="A833" s="36"/>
      <c r="B833" s="45"/>
      <c r="C833" s="46"/>
      <c r="D833" s="36"/>
      <c r="E833" s="36"/>
      <c r="F833" s="36"/>
    </row>
    <row r="834" spans="1:6" ht="15.75" customHeight="1">
      <c r="A834" s="36"/>
      <c r="B834" s="45"/>
      <c r="C834" s="46"/>
      <c r="D834" s="36"/>
      <c r="E834" s="36"/>
      <c r="F834" s="36"/>
    </row>
    <row r="835" spans="1:6" ht="15.75" customHeight="1">
      <c r="A835" s="36"/>
      <c r="B835" s="45"/>
      <c r="C835" s="46"/>
      <c r="D835" s="36"/>
      <c r="E835" s="36"/>
      <c r="F835" s="36"/>
    </row>
    <row r="836" spans="1:6" ht="15.75" customHeight="1">
      <c r="A836" s="36"/>
      <c r="B836" s="45"/>
      <c r="C836" s="46"/>
      <c r="D836" s="36"/>
      <c r="E836" s="36"/>
      <c r="F836" s="36"/>
    </row>
    <row r="837" spans="1:6" ht="15.75" customHeight="1">
      <c r="A837" s="36"/>
      <c r="B837" s="45"/>
      <c r="C837" s="46"/>
      <c r="D837" s="36"/>
      <c r="E837" s="36"/>
      <c r="F837" s="36"/>
    </row>
    <row r="838" spans="1:6" ht="15.75" customHeight="1">
      <c r="A838" s="36"/>
      <c r="B838" s="45"/>
      <c r="C838" s="46"/>
      <c r="D838" s="36"/>
      <c r="E838" s="36"/>
      <c r="F838" s="36"/>
    </row>
    <row r="839" spans="1:6" ht="15.75" customHeight="1">
      <c r="A839" s="36"/>
      <c r="B839" s="45"/>
      <c r="C839" s="46"/>
      <c r="D839" s="36"/>
      <c r="E839" s="36"/>
      <c r="F839" s="36"/>
    </row>
    <row r="840" spans="1:6" ht="15.75" customHeight="1">
      <c r="A840" s="36"/>
      <c r="B840" s="45"/>
      <c r="C840" s="46"/>
      <c r="D840" s="36"/>
      <c r="E840" s="36"/>
      <c r="F840" s="36"/>
    </row>
    <row r="841" spans="1:6" ht="15.75" customHeight="1">
      <c r="A841" s="36"/>
      <c r="B841" s="45"/>
      <c r="C841" s="46"/>
      <c r="D841" s="36"/>
      <c r="E841" s="36"/>
      <c r="F841" s="36"/>
    </row>
    <row r="842" spans="1:6" ht="15.75" customHeight="1">
      <c r="A842" s="36"/>
      <c r="B842" s="45"/>
      <c r="C842" s="46"/>
      <c r="D842" s="36"/>
      <c r="E842" s="36"/>
      <c r="F842" s="36"/>
    </row>
    <row r="843" spans="1:6" ht="15.75" customHeight="1">
      <c r="A843" s="36"/>
      <c r="B843" s="45"/>
      <c r="C843" s="46"/>
      <c r="D843" s="36"/>
      <c r="E843" s="36"/>
      <c r="F843" s="36"/>
    </row>
    <row r="844" spans="1:6" ht="15.75" customHeight="1">
      <c r="A844" s="36"/>
      <c r="B844" s="45"/>
      <c r="C844" s="46"/>
      <c r="D844" s="36"/>
      <c r="E844" s="36"/>
      <c r="F844" s="36"/>
    </row>
    <row r="845" spans="1:6" ht="15.75" customHeight="1">
      <c r="A845" s="36"/>
      <c r="B845" s="45"/>
      <c r="C845" s="46"/>
      <c r="D845" s="36"/>
      <c r="E845" s="36"/>
      <c r="F845" s="36"/>
    </row>
    <row r="846" spans="1:6" ht="15.75" customHeight="1">
      <c r="A846" s="36"/>
      <c r="B846" s="45"/>
      <c r="C846" s="46"/>
      <c r="D846" s="36"/>
      <c r="E846" s="36"/>
      <c r="F846" s="36"/>
    </row>
    <row r="847" spans="1:6" ht="15.75" customHeight="1">
      <c r="A847" s="36"/>
      <c r="B847" s="45"/>
      <c r="C847" s="46"/>
      <c r="D847" s="36"/>
      <c r="E847" s="36"/>
      <c r="F847" s="36"/>
    </row>
    <row r="848" spans="1:6" ht="15.75" customHeight="1">
      <c r="A848" s="36"/>
      <c r="B848" s="45"/>
      <c r="C848" s="46"/>
      <c r="D848" s="36"/>
      <c r="E848" s="36"/>
      <c r="F848" s="36"/>
    </row>
    <row r="849" spans="1:6" ht="15.75" customHeight="1">
      <c r="A849" s="36"/>
      <c r="B849" s="45"/>
      <c r="C849" s="46"/>
      <c r="D849" s="36"/>
      <c r="E849" s="36"/>
      <c r="F849" s="36"/>
    </row>
    <row r="850" spans="1:6" ht="15.75" customHeight="1">
      <c r="A850" s="36"/>
      <c r="B850" s="45"/>
      <c r="C850" s="46"/>
      <c r="D850" s="36"/>
      <c r="E850" s="36"/>
      <c r="F850" s="36"/>
    </row>
    <row r="851" spans="1:6" ht="15.75" customHeight="1">
      <c r="A851" s="36"/>
      <c r="B851" s="45"/>
      <c r="C851" s="46"/>
      <c r="D851" s="36"/>
      <c r="E851" s="36"/>
      <c r="F851" s="36"/>
    </row>
    <row r="852" spans="1:6" ht="15.75" customHeight="1">
      <c r="A852" s="36"/>
      <c r="B852" s="45"/>
      <c r="C852" s="46"/>
      <c r="D852" s="36"/>
      <c r="E852" s="36"/>
      <c r="F852" s="36"/>
    </row>
    <row r="853" spans="1:6" ht="15.75" customHeight="1">
      <c r="A853" s="36"/>
      <c r="B853" s="45"/>
      <c r="C853" s="46"/>
      <c r="D853" s="36"/>
      <c r="E853" s="36"/>
      <c r="F853" s="36"/>
    </row>
    <row r="854" spans="1:6" ht="15.75" customHeight="1">
      <c r="A854" s="36"/>
      <c r="B854" s="45"/>
      <c r="C854" s="46"/>
      <c r="D854" s="36"/>
      <c r="E854" s="36"/>
      <c r="F854" s="36"/>
    </row>
    <row r="855" spans="1:6" ht="15.75" customHeight="1">
      <c r="A855" s="36"/>
      <c r="B855" s="45"/>
      <c r="C855" s="46"/>
      <c r="D855" s="36"/>
      <c r="E855" s="36"/>
      <c r="F855" s="36"/>
    </row>
    <row r="856" spans="1:6" ht="15.75" customHeight="1">
      <c r="A856" s="36"/>
      <c r="B856" s="45"/>
      <c r="C856" s="46"/>
      <c r="D856" s="36"/>
      <c r="E856" s="36"/>
      <c r="F856" s="36"/>
    </row>
    <row r="857" spans="1:6" ht="15.75" customHeight="1">
      <c r="A857" s="36"/>
      <c r="B857" s="45"/>
      <c r="C857" s="46"/>
      <c r="D857" s="36"/>
      <c r="E857" s="36"/>
      <c r="F857" s="36"/>
    </row>
    <row r="858" spans="1:6" ht="15.75" customHeight="1">
      <c r="A858" s="36"/>
      <c r="B858" s="45"/>
      <c r="C858" s="46"/>
      <c r="D858" s="36"/>
      <c r="E858" s="36"/>
      <c r="F858" s="36"/>
    </row>
    <row r="859" spans="1:6" ht="15.75" customHeight="1">
      <c r="A859" s="36"/>
      <c r="B859" s="45"/>
      <c r="C859" s="46"/>
      <c r="D859" s="36"/>
      <c r="E859" s="36"/>
      <c r="F859" s="36"/>
    </row>
    <row r="860" spans="1:6" ht="15.75" customHeight="1">
      <c r="A860" s="36"/>
      <c r="B860" s="45"/>
      <c r="C860" s="46"/>
      <c r="D860" s="36"/>
      <c r="E860" s="36"/>
      <c r="F860" s="36"/>
    </row>
    <row r="861" spans="1:6" ht="15.75" customHeight="1">
      <c r="A861" s="36"/>
      <c r="B861" s="45"/>
      <c r="C861" s="46"/>
      <c r="D861" s="36"/>
      <c r="E861" s="36"/>
      <c r="F861" s="36"/>
    </row>
    <row r="862" spans="1:6" ht="15.75" customHeight="1">
      <c r="A862" s="36"/>
      <c r="B862" s="45"/>
      <c r="C862" s="46"/>
      <c r="D862" s="36"/>
      <c r="E862" s="36"/>
      <c r="F862" s="36"/>
    </row>
    <row r="863" spans="1:6" ht="15.75" customHeight="1">
      <c r="A863" s="36"/>
      <c r="B863" s="45"/>
      <c r="C863" s="46"/>
      <c r="D863" s="36"/>
      <c r="E863" s="36"/>
      <c r="F863" s="36"/>
    </row>
    <row r="864" spans="1:6" ht="15.75" customHeight="1">
      <c r="A864" s="36"/>
      <c r="B864" s="45"/>
      <c r="C864" s="46"/>
      <c r="D864" s="36"/>
      <c r="E864" s="36"/>
      <c r="F864" s="36"/>
    </row>
    <row r="865" spans="1:6" ht="15.75" customHeight="1">
      <c r="A865" s="36"/>
      <c r="B865" s="45"/>
      <c r="C865" s="46"/>
      <c r="D865" s="36"/>
      <c r="E865" s="36"/>
      <c r="F865" s="36"/>
    </row>
    <row r="866" spans="1:6" ht="15.75" customHeight="1">
      <c r="A866" s="36"/>
      <c r="B866" s="45"/>
      <c r="C866" s="46"/>
      <c r="D866" s="36"/>
      <c r="E866" s="36"/>
      <c r="F866" s="36"/>
    </row>
    <row r="867" spans="1:6" ht="15.75" customHeight="1">
      <c r="A867" s="36"/>
      <c r="B867" s="45"/>
      <c r="C867" s="46"/>
      <c r="D867" s="36"/>
      <c r="E867" s="36"/>
      <c r="F867" s="36"/>
    </row>
    <row r="868" spans="1:6" ht="15.75" customHeight="1">
      <c r="A868" s="36"/>
      <c r="B868" s="45"/>
      <c r="C868" s="46"/>
      <c r="D868" s="36"/>
      <c r="E868" s="36"/>
      <c r="F868" s="36"/>
    </row>
    <row r="869" spans="1:6" ht="15.75" customHeight="1">
      <c r="A869" s="36"/>
      <c r="B869" s="45"/>
      <c r="C869" s="46"/>
      <c r="D869" s="36"/>
      <c r="E869" s="36"/>
      <c r="F869" s="36"/>
    </row>
    <row r="870" spans="1:6" ht="15.75" customHeight="1">
      <c r="A870" s="36"/>
      <c r="B870" s="45"/>
      <c r="C870" s="46"/>
      <c r="D870" s="36"/>
      <c r="E870" s="36"/>
      <c r="F870" s="36"/>
    </row>
    <row r="871" spans="1:6" ht="15.75" customHeight="1">
      <c r="A871" s="36"/>
      <c r="B871" s="45"/>
      <c r="C871" s="46"/>
      <c r="D871" s="36"/>
      <c r="E871" s="36"/>
      <c r="F871" s="36"/>
    </row>
    <row r="872" spans="1:6" ht="15.75" customHeight="1">
      <c r="A872" s="36"/>
      <c r="B872" s="45"/>
      <c r="C872" s="46"/>
      <c r="D872" s="36"/>
      <c r="E872" s="36"/>
      <c r="F872" s="36"/>
    </row>
    <row r="873" spans="1:6" ht="15.75" customHeight="1">
      <c r="A873" s="36"/>
      <c r="B873" s="45"/>
      <c r="C873" s="46"/>
      <c r="D873" s="36"/>
      <c r="E873" s="36"/>
      <c r="F873" s="36"/>
    </row>
    <row r="874" spans="1:6" ht="15.75" customHeight="1">
      <c r="A874" s="36"/>
      <c r="B874" s="45"/>
      <c r="C874" s="46"/>
      <c r="D874" s="36"/>
      <c r="E874" s="36"/>
      <c r="F874" s="36"/>
    </row>
    <row r="875" spans="1:6" ht="15.75" customHeight="1">
      <c r="A875" s="36"/>
      <c r="B875" s="45"/>
      <c r="C875" s="46"/>
      <c r="D875" s="36"/>
      <c r="E875" s="36"/>
      <c r="F875" s="36"/>
    </row>
    <row r="876" spans="1:6" ht="15.75" customHeight="1">
      <c r="A876" s="36"/>
      <c r="B876" s="45"/>
      <c r="C876" s="46"/>
      <c r="D876" s="36"/>
      <c r="E876" s="36"/>
      <c r="F876" s="36"/>
    </row>
    <row r="877" spans="1:6" ht="15.75" customHeight="1">
      <c r="A877" s="36"/>
      <c r="B877" s="45"/>
      <c r="C877" s="46"/>
      <c r="D877" s="36"/>
      <c r="E877" s="36"/>
      <c r="F877" s="36"/>
    </row>
    <row r="878" spans="1:6" ht="15.75" customHeight="1">
      <c r="A878" s="36"/>
      <c r="B878" s="45"/>
      <c r="C878" s="46"/>
      <c r="D878" s="36"/>
      <c r="E878" s="36"/>
      <c r="F878" s="36"/>
    </row>
    <row r="879" spans="1:6" ht="15.75" customHeight="1">
      <c r="A879" s="36"/>
      <c r="B879" s="45"/>
      <c r="C879" s="46"/>
      <c r="D879" s="36"/>
      <c r="E879" s="36"/>
      <c r="F879" s="36"/>
    </row>
    <row r="880" spans="1:6" ht="15.75" customHeight="1">
      <c r="A880" s="36"/>
      <c r="B880" s="45"/>
      <c r="C880" s="46"/>
      <c r="D880" s="36"/>
      <c r="E880" s="36"/>
      <c r="F880" s="36"/>
    </row>
    <row r="881" spans="1:6" ht="15.75" customHeight="1">
      <c r="A881" s="36"/>
      <c r="B881" s="45"/>
      <c r="C881" s="46"/>
      <c r="D881" s="36"/>
      <c r="E881" s="36"/>
      <c r="F881" s="36"/>
    </row>
    <row r="882" spans="1:6" ht="15.75" customHeight="1">
      <c r="A882" s="36"/>
      <c r="B882" s="45"/>
      <c r="C882" s="46"/>
      <c r="D882" s="36"/>
      <c r="E882" s="36"/>
      <c r="F882" s="36"/>
    </row>
    <row r="883" spans="1:6" ht="15.75" customHeight="1">
      <c r="A883" s="36"/>
      <c r="B883" s="45"/>
      <c r="C883" s="46"/>
      <c r="D883" s="36"/>
      <c r="E883" s="36"/>
      <c r="F883" s="36"/>
    </row>
    <row r="884" spans="1:6" ht="15.75" customHeight="1">
      <c r="A884" s="36"/>
      <c r="B884" s="45"/>
      <c r="C884" s="46"/>
      <c r="D884" s="36"/>
      <c r="E884" s="36"/>
      <c r="F884" s="36"/>
    </row>
    <row r="885" spans="1:6" ht="15.75" customHeight="1">
      <c r="A885" s="36"/>
      <c r="B885" s="45"/>
      <c r="C885" s="46"/>
      <c r="D885" s="36"/>
      <c r="E885" s="36"/>
      <c r="F885" s="36"/>
    </row>
    <row r="886" spans="1:6" ht="15.75" customHeight="1">
      <c r="A886" s="36"/>
      <c r="B886" s="45"/>
      <c r="C886" s="46"/>
      <c r="D886" s="36"/>
      <c r="E886" s="36"/>
      <c r="F886" s="36"/>
    </row>
    <row r="887" spans="1:6" ht="15.75" customHeight="1">
      <c r="A887" s="36"/>
      <c r="B887" s="45"/>
      <c r="C887" s="46"/>
      <c r="D887" s="36"/>
      <c r="E887" s="36"/>
      <c r="F887" s="36"/>
    </row>
    <row r="888" spans="1:6" ht="15.75" customHeight="1">
      <c r="A888" s="36"/>
      <c r="B888" s="45"/>
      <c r="C888" s="46"/>
      <c r="D888" s="36"/>
      <c r="E888" s="36"/>
      <c r="F888" s="36"/>
    </row>
    <row r="889" spans="1:6" ht="15.75" customHeight="1">
      <c r="A889" s="36"/>
      <c r="B889" s="45"/>
      <c r="C889" s="46"/>
      <c r="D889" s="36"/>
      <c r="E889" s="36"/>
      <c r="F889" s="36"/>
    </row>
    <row r="890" spans="1:6" ht="15.75" customHeight="1">
      <c r="A890" s="36"/>
      <c r="B890" s="45"/>
      <c r="C890" s="46"/>
      <c r="D890" s="36"/>
      <c r="E890" s="36"/>
      <c r="F890" s="36"/>
    </row>
    <row r="891" spans="1:6" ht="15.75" customHeight="1">
      <c r="A891" s="36"/>
      <c r="B891" s="45"/>
      <c r="C891" s="46"/>
      <c r="D891" s="36"/>
      <c r="E891" s="36"/>
      <c r="F891" s="36"/>
    </row>
    <row r="892" spans="1:6" ht="15.75" customHeight="1">
      <c r="A892" s="36"/>
      <c r="B892" s="45"/>
      <c r="C892" s="46"/>
      <c r="D892" s="36"/>
      <c r="E892" s="36"/>
      <c r="F892" s="36"/>
    </row>
    <row r="893" spans="1:6" ht="15.75" customHeight="1">
      <c r="A893" s="36"/>
      <c r="B893" s="45"/>
      <c r="C893" s="46"/>
      <c r="D893" s="36"/>
      <c r="E893" s="36"/>
      <c r="F893" s="36"/>
    </row>
    <row r="894" spans="1:6" ht="15.75" customHeight="1">
      <c r="A894" s="36"/>
      <c r="B894" s="45"/>
      <c r="C894" s="46"/>
      <c r="D894" s="36"/>
      <c r="E894" s="36"/>
      <c r="F894" s="36"/>
    </row>
    <row r="895" spans="1:6" ht="15.75" customHeight="1">
      <c r="A895" s="36"/>
      <c r="B895" s="45"/>
      <c r="C895" s="46"/>
      <c r="D895" s="36"/>
      <c r="E895" s="36"/>
      <c r="F895" s="36"/>
    </row>
    <row r="896" spans="1:6" ht="15.75" customHeight="1">
      <c r="A896" s="36"/>
      <c r="B896" s="45"/>
      <c r="C896" s="46"/>
      <c r="D896" s="36"/>
      <c r="E896" s="36"/>
      <c r="F896" s="36"/>
    </row>
    <row r="897" spans="1:6" ht="15.75" customHeight="1">
      <c r="A897" s="36"/>
      <c r="B897" s="45"/>
      <c r="C897" s="46"/>
      <c r="D897" s="36"/>
      <c r="E897" s="36"/>
      <c r="F897" s="36"/>
    </row>
    <row r="898" spans="1:6" ht="15.75" customHeight="1">
      <c r="A898" s="36"/>
      <c r="B898" s="45"/>
      <c r="C898" s="46"/>
      <c r="D898" s="36"/>
      <c r="E898" s="36"/>
      <c r="F898" s="36"/>
    </row>
    <row r="899" spans="1:6" ht="15.75" customHeight="1">
      <c r="A899" s="36"/>
      <c r="B899" s="45"/>
      <c r="C899" s="46"/>
      <c r="D899" s="36"/>
      <c r="E899" s="36"/>
      <c r="F899" s="36"/>
    </row>
    <row r="900" spans="1:6" ht="15.75" customHeight="1">
      <c r="A900" s="36"/>
      <c r="B900" s="45"/>
      <c r="C900" s="46"/>
      <c r="D900" s="36"/>
      <c r="E900" s="36"/>
      <c r="F900" s="36"/>
    </row>
    <row r="901" spans="1:6" ht="15.75" customHeight="1">
      <c r="A901" s="36"/>
      <c r="B901" s="45"/>
      <c r="C901" s="46"/>
      <c r="D901" s="36"/>
      <c r="E901" s="36"/>
      <c r="F901" s="36"/>
    </row>
    <row r="902" spans="1:6" ht="15.75" customHeight="1">
      <c r="A902" s="36"/>
      <c r="B902" s="45"/>
      <c r="C902" s="46"/>
      <c r="D902" s="36"/>
      <c r="E902" s="36"/>
      <c r="F902" s="36"/>
    </row>
    <row r="903" spans="1:6" ht="15.75" customHeight="1">
      <c r="A903" s="36"/>
      <c r="B903" s="45"/>
      <c r="C903" s="46"/>
      <c r="D903" s="36"/>
      <c r="E903" s="36"/>
      <c r="F903" s="36"/>
    </row>
    <row r="904" spans="1:6" ht="15.75" customHeight="1">
      <c r="A904" s="36"/>
      <c r="B904" s="45"/>
      <c r="C904" s="46"/>
      <c r="D904" s="36"/>
      <c r="E904" s="36"/>
      <c r="F904" s="36"/>
    </row>
    <row r="905" spans="1:6" ht="15.75" customHeight="1">
      <c r="A905" s="36"/>
      <c r="B905" s="45"/>
      <c r="C905" s="46"/>
      <c r="D905" s="36"/>
      <c r="E905" s="36"/>
      <c r="F905" s="36"/>
    </row>
    <row r="906" spans="1:6" ht="15.75" customHeight="1">
      <c r="A906" s="36"/>
      <c r="B906" s="45"/>
      <c r="C906" s="46"/>
      <c r="D906" s="36"/>
      <c r="E906" s="36"/>
      <c r="F906" s="36"/>
    </row>
    <row r="907" spans="1:6" ht="15.75" customHeight="1">
      <c r="A907" s="36"/>
      <c r="B907" s="45"/>
      <c r="C907" s="46"/>
      <c r="D907" s="36"/>
      <c r="E907" s="36"/>
      <c r="F907" s="36"/>
    </row>
    <row r="908" spans="1:6" ht="15.75" customHeight="1">
      <c r="A908" s="36"/>
      <c r="B908" s="45"/>
      <c r="C908" s="46"/>
      <c r="D908" s="36"/>
      <c r="E908" s="36"/>
      <c r="F908" s="36"/>
    </row>
    <row r="909" spans="1:6" ht="15.75" customHeight="1">
      <c r="A909" s="36"/>
      <c r="B909" s="45"/>
      <c r="C909" s="46"/>
      <c r="D909" s="36"/>
      <c r="E909" s="36"/>
      <c r="F909" s="36"/>
    </row>
    <row r="910" spans="1:6" ht="15.75" customHeight="1">
      <c r="A910" s="36"/>
      <c r="B910" s="45"/>
      <c r="C910" s="46"/>
      <c r="D910" s="36"/>
      <c r="E910" s="36"/>
      <c r="F910" s="36"/>
    </row>
    <row r="911" spans="1:6" ht="15.75" customHeight="1">
      <c r="A911" s="36"/>
      <c r="B911" s="45"/>
      <c r="C911" s="46"/>
      <c r="D911" s="36"/>
      <c r="E911" s="36"/>
      <c r="F911" s="36"/>
    </row>
    <row r="912" spans="1:6" ht="15.75" customHeight="1">
      <c r="A912" s="36"/>
      <c r="B912" s="45"/>
      <c r="C912" s="46"/>
      <c r="D912" s="36"/>
      <c r="E912" s="36"/>
      <c r="F912" s="36"/>
    </row>
    <row r="913" spans="1:6" ht="15.75" customHeight="1">
      <c r="A913" s="36"/>
      <c r="B913" s="45"/>
      <c r="C913" s="46"/>
      <c r="D913" s="36"/>
      <c r="E913" s="36"/>
      <c r="F913" s="36"/>
    </row>
    <row r="914" spans="1:6" ht="15.75" customHeight="1">
      <c r="A914" s="36"/>
      <c r="B914" s="45"/>
      <c r="C914" s="46"/>
      <c r="D914" s="36"/>
      <c r="E914" s="36"/>
      <c r="F914" s="36"/>
    </row>
    <row r="915" spans="1:6" ht="15.75" customHeight="1">
      <c r="A915" s="36"/>
      <c r="B915" s="45"/>
      <c r="C915" s="46"/>
      <c r="D915" s="36"/>
      <c r="E915" s="36"/>
      <c r="F915" s="36"/>
    </row>
    <row r="916" spans="1:6" ht="15.75" customHeight="1">
      <c r="A916" s="36"/>
      <c r="B916" s="45"/>
      <c r="C916" s="46"/>
      <c r="D916" s="36"/>
      <c r="E916" s="36"/>
      <c r="F916" s="36"/>
    </row>
    <row r="917" spans="1:6" ht="15.75" customHeight="1">
      <c r="A917" s="36"/>
      <c r="B917" s="45"/>
      <c r="C917" s="46"/>
      <c r="D917" s="36"/>
      <c r="E917" s="36"/>
      <c r="F917" s="36"/>
    </row>
    <row r="918" spans="1:6" ht="15.75" customHeight="1">
      <c r="A918" s="36"/>
      <c r="B918" s="45"/>
      <c r="C918" s="46"/>
      <c r="D918" s="36"/>
      <c r="E918" s="36"/>
      <c r="F918" s="36"/>
    </row>
    <row r="919" spans="1:6" ht="15.75" customHeight="1">
      <c r="A919" s="36"/>
      <c r="B919" s="45"/>
      <c r="C919" s="46"/>
      <c r="D919" s="36"/>
      <c r="E919" s="36"/>
      <c r="F919" s="36"/>
    </row>
    <row r="920" spans="1:6" ht="15.75" customHeight="1">
      <c r="A920" s="36"/>
      <c r="B920" s="45"/>
      <c r="C920" s="46"/>
      <c r="D920" s="36"/>
      <c r="E920" s="36"/>
      <c r="F920" s="36"/>
    </row>
    <row r="921" spans="1:6" ht="15.75" customHeight="1">
      <c r="A921" s="36"/>
      <c r="B921" s="45"/>
      <c r="C921" s="46"/>
      <c r="D921" s="36"/>
      <c r="E921" s="36"/>
      <c r="F921" s="36"/>
    </row>
    <row r="922" spans="1:6" ht="15.75" customHeight="1">
      <c r="A922" s="36"/>
      <c r="B922" s="45"/>
      <c r="C922" s="46"/>
      <c r="D922" s="36"/>
      <c r="E922" s="36"/>
      <c r="F922" s="36"/>
    </row>
    <row r="923" spans="1:6" ht="15.75" customHeight="1">
      <c r="A923" s="36"/>
      <c r="B923" s="45"/>
      <c r="C923" s="46"/>
      <c r="D923" s="36"/>
      <c r="E923" s="36"/>
      <c r="F923" s="36"/>
    </row>
    <row r="924" spans="1:6" ht="15.75" customHeight="1">
      <c r="A924" s="36"/>
      <c r="B924" s="45"/>
      <c r="C924" s="46"/>
      <c r="D924" s="36"/>
      <c r="E924" s="36"/>
      <c r="F924" s="36"/>
    </row>
    <row r="925" spans="1:6" ht="15.75" customHeight="1">
      <c r="A925" s="36"/>
      <c r="B925" s="45"/>
      <c r="C925" s="46"/>
      <c r="D925" s="36"/>
      <c r="E925" s="36"/>
      <c r="F925" s="36"/>
    </row>
    <row r="926" spans="1:6" ht="15.75" customHeight="1">
      <c r="A926" s="36"/>
      <c r="B926" s="45"/>
      <c r="C926" s="46"/>
      <c r="D926" s="36"/>
      <c r="E926" s="36"/>
      <c r="F926" s="36"/>
    </row>
    <row r="927" spans="1:6" ht="15.75" customHeight="1">
      <c r="A927" s="36"/>
      <c r="B927" s="45"/>
      <c r="C927" s="46"/>
      <c r="D927" s="36"/>
      <c r="E927" s="36"/>
      <c r="F927" s="36"/>
    </row>
    <row r="928" spans="1:6" ht="15.75" customHeight="1">
      <c r="A928" s="36"/>
      <c r="B928" s="45"/>
      <c r="C928" s="46"/>
      <c r="D928" s="36"/>
      <c r="E928" s="36"/>
      <c r="F928" s="36"/>
    </row>
    <row r="929" spans="1:6" ht="15.75" customHeight="1">
      <c r="A929" s="36"/>
      <c r="B929" s="45"/>
      <c r="C929" s="46"/>
      <c r="D929" s="36"/>
      <c r="E929" s="36"/>
      <c r="F929" s="36"/>
    </row>
  </sheetData>
  <mergeCells count="14">
    <mergeCell ref="A32:B32"/>
    <mergeCell ref="A38:B38"/>
    <mergeCell ref="A39:B39"/>
    <mergeCell ref="D39:H40"/>
    <mergeCell ref="A1:F1"/>
    <mergeCell ref="B2:F2"/>
    <mergeCell ref="B4:F4"/>
    <mergeCell ref="A5:F5"/>
    <mergeCell ref="A9:A15"/>
    <mergeCell ref="A16:B16"/>
    <mergeCell ref="A17:A22"/>
    <mergeCell ref="A23:B23"/>
    <mergeCell ref="B3:F3"/>
    <mergeCell ref="A8:B8"/>
  </mergeCells>
  <pageMargins left="0.7" right="0.7" top="0.75" bottom="0.75" header="0" footer="0"/>
  <pageSetup scale="6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E8505-459B-4A7A-AA27-F04FA34D658D}">
  <sheetPr>
    <tabColor theme="8" tint="0.39997558519241921"/>
  </sheetPr>
  <dimension ref="A1:DX937"/>
  <sheetViews>
    <sheetView view="pageBreakPreview" zoomScale="90" zoomScaleNormal="98" zoomScaleSheetLayoutView="90" workbookViewId="0">
      <selection activeCell="A16" sqref="A16"/>
    </sheetView>
  </sheetViews>
  <sheetFormatPr baseColWidth="10" defaultColWidth="12.54296875" defaultRowHeight="15" customHeight="1"/>
  <cols>
    <col min="1" max="1" width="29" style="90" bestFit="1" customWidth="1"/>
    <col min="2" max="2" width="29.1796875" bestFit="1" customWidth="1"/>
    <col min="3" max="3" width="13.54296875" bestFit="1" customWidth="1"/>
    <col min="4" max="4" width="15.81640625" style="105" bestFit="1" customWidth="1"/>
    <col min="5" max="5" width="28.453125" customWidth="1"/>
    <col min="6" max="6" width="26.453125" customWidth="1"/>
    <col min="7" max="7" width="20.453125" style="105" customWidth="1"/>
    <col min="8" max="8" width="41" bestFit="1" customWidth="1"/>
    <col min="9" max="9" width="12.1796875" customWidth="1"/>
    <col min="10" max="10" width="10.81640625" customWidth="1"/>
    <col min="11" max="11" width="9.453125" customWidth="1"/>
    <col min="12" max="55" width="6.54296875" bestFit="1" customWidth="1"/>
    <col min="56" max="63" width="6.54296875" customWidth="1"/>
    <col min="64" max="68" width="7.54296875" bestFit="1" customWidth="1"/>
    <col min="69" max="75" width="6.54296875" customWidth="1"/>
    <col min="76" max="80" width="7.54296875" bestFit="1" customWidth="1"/>
    <col min="81" max="87" width="6.54296875" customWidth="1"/>
    <col min="88" max="92" width="7.54296875" bestFit="1" customWidth="1"/>
    <col min="93" max="99" width="6.54296875" customWidth="1"/>
    <col min="100" max="104" width="7.54296875" bestFit="1" customWidth="1"/>
    <col min="105" max="111" width="6.54296875" customWidth="1"/>
    <col min="112" max="116" width="7.54296875" bestFit="1" customWidth="1"/>
    <col min="117" max="123" width="6.54296875" customWidth="1"/>
    <col min="124" max="128" width="7.54296875" bestFit="1" customWidth="1"/>
  </cols>
  <sheetData>
    <row r="1" spans="1:128" ht="52.5" customHeight="1">
      <c r="A1" s="197" t="s">
        <v>91</v>
      </c>
      <c r="B1" s="197"/>
      <c r="C1" s="197"/>
      <c r="D1" s="197"/>
      <c r="E1" s="197"/>
      <c r="F1" s="197"/>
      <c r="G1" s="197"/>
      <c r="H1" s="197"/>
      <c r="I1" s="197"/>
      <c r="J1" s="197"/>
      <c r="K1" s="197"/>
      <c r="L1" s="197"/>
      <c r="M1" s="197"/>
      <c r="N1" s="197"/>
      <c r="O1" s="197"/>
      <c r="P1" s="197"/>
      <c r="Q1" s="197"/>
      <c r="R1" s="197"/>
      <c r="S1" s="197"/>
      <c r="T1" s="197"/>
      <c r="U1" s="197"/>
      <c r="V1" s="197"/>
      <c r="W1" s="197"/>
      <c r="X1" s="197"/>
      <c r="Y1" s="197"/>
      <c r="Z1" s="197"/>
      <c r="AA1" s="197"/>
      <c r="AB1" s="197"/>
      <c r="AC1" s="197"/>
      <c r="AD1" s="197"/>
      <c r="AE1" s="197"/>
      <c r="AF1" s="197"/>
      <c r="AG1" s="197"/>
      <c r="AH1" s="197"/>
      <c r="AI1" s="197"/>
      <c r="AJ1" s="197"/>
      <c r="AK1" s="197"/>
      <c r="AL1" s="197"/>
      <c r="AM1" s="197"/>
      <c r="AN1" s="197"/>
      <c r="AO1" s="197"/>
      <c r="AP1" s="197"/>
      <c r="AQ1" s="197"/>
      <c r="AR1" s="197"/>
      <c r="AS1" s="197"/>
      <c r="AT1" s="197"/>
      <c r="AU1" s="197"/>
      <c r="AV1" s="197"/>
      <c r="AW1" s="197"/>
      <c r="AX1" s="197"/>
      <c r="AY1" s="197"/>
      <c r="AZ1" s="197"/>
      <c r="BA1" s="197"/>
      <c r="BB1" s="197"/>
      <c r="BC1" s="197"/>
      <c r="BD1" s="197"/>
      <c r="BE1" s="197"/>
      <c r="BF1" s="197"/>
      <c r="BG1" s="197"/>
      <c r="BH1" s="197"/>
      <c r="BI1" s="197"/>
      <c r="BJ1" s="197"/>
      <c r="BK1" s="197"/>
      <c r="BL1" s="197"/>
      <c r="BM1" s="197"/>
      <c r="BN1" s="197"/>
      <c r="BO1" s="197"/>
      <c r="BP1" s="197"/>
      <c r="BQ1" s="197"/>
      <c r="BR1" s="197"/>
      <c r="BS1" s="197"/>
      <c r="BT1" s="197"/>
      <c r="BU1" s="197"/>
      <c r="BV1" s="197"/>
      <c r="BW1" s="197"/>
      <c r="BX1" s="197"/>
      <c r="BY1" s="197"/>
      <c r="BZ1" s="197"/>
      <c r="CA1" s="197"/>
      <c r="CB1" s="197"/>
      <c r="CC1" s="197"/>
      <c r="CD1" s="197"/>
      <c r="CE1" s="197"/>
      <c r="CF1" s="197"/>
      <c r="CG1" s="197"/>
      <c r="CH1" s="197"/>
      <c r="CI1" s="197"/>
      <c r="CJ1" s="197"/>
      <c r="CK1" s="197"/>
      <c r="CL1" s="197"/>
      <c r="CM1" s="197"/>
      <c r="CN1" s="197"/>
      <c r="CO1" s="197"/>
      <c r="CP1" s="197"/>
      <c r="CQ1" s="197"/>
      <c r="CR1" s="197"/>
      <c r="CS1" s="197"/>
      <c r="CT1" s="197"/>
      <c r="CU1" s="197"/>
      <c r="CV1" s="197"/>
      <c r="CW1" s="197"/>
      <c r="CX1" s="197"/>
      <c r="CY1" s="197"/>
      <c r="CZ1" s="197"/>
      <c r="DA1" s="197"/>
      <c r="DB1" s="197"/>
      <c r="DC1" s="197"/>
      <c r="DD1" s="197"/>
      <c r="DE1" s="197"/>
      <c r="DF1" s="197"/>
      <c r="DG1" s="197"/>
      <c r="DH1" s="197"/>
      <c r="DI1" s="197"/>
      <c r="DJ1" s="197"/>
      <c r="DK1" s="197"/>
      <c r="DL1" s="197"/>
      <c r="DM1" s="197"/>
      <c r="DN1" s="197"/>
      <c r="DO1" s="197"/>
      <c r="DP1" s="197"/>
      <c r="DQ1" s="197"/>
      <c r="DR1" s="197"/>
      <c r="DS1" s="197"/>
      <c r="DT1" s="197"/>
      <c r="DU1" s="197"/>
      <c r="DV1" s="197"/>
      <c r="DW1" s="197"/>
      <c r="DX1" s="197"/>
    </row>
    <row r="2" spans="1:128" ht="30" customHeight="1">
      <c r="A2" s="205" t="s">
        <v>142</v>
      </c>
      <c r="B2" s="205"/>
      <c r="C2" s="206" t="s">
        <v>247</v>
      </c>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c r="BM2" s="206"/>
      <c r="BN2" s="206"/>
      <c r="BO2" s="206"/>
      <c r="BP2" s="206"/>
      <c r="BQ2" s="206"/>
      <c r="BR2" s="206"/>
      <c r="BS2" s="206"/>
      <c r="BT2" s="206"/>
      <c r="BU2" s="206"/>
      <c r="BV2" s="206"/>
      <c r="BW2" s="206"/>
      <c r="BX2" s="206"/>
      <c r="BY2" s="206"/>
      <c r="BZ2" s="206"/>
      <c r="CA2" s="206"/>
      <c r="CB2" s="206"/>
      <c r="CC2" s="206"/>
      <c r="CD2" s="206"/>
      <c r="CE2" s="206"/>
      <c r="CF2" s="206"/>
      <c r="CG2" s="206"/>
      <c r="CH2" s="206"/>
      <c r="CI2" s="206"/>
      <c r="CJ2" s="206"/>
      <c r="CK2" s="206"/>
      <c r="CL2" s="206"/>
      <c r="CM2" s="206"/>
      <c r="CN2" s="206"/>
      <c r="CO2" s="206"/>
      <c r="CP2" s="206"/>
      <c r="CQ2" s="206"/>
      <c r="CR2" s="206"/>
      <c r="CS2" s="206"/>
      <c r="CT2" s="206"/>
      <c r="CU2" s="206"/>
      <c r="CV2" s="206"/>
      <c r="CW2" s="206"/>
      <c r="CX2" s="206"/>
      <c r="CY2" s="206"/>
      <c r="CZ2" s="206"/>
      <c r="DA2" s="206"/>
      <c r="DB2" s="206"/>
      <c r="DC2" s="206"/>
      <c r="DD2" s="206"/>
      <c r="DE2" s="206"/>
      <c r="DF2" s="206"/>
      <c r="DG2" s="206"/>
      <c r="DH2" s="206"/>
      <c r="DI2" s="206"/>
      <c r="DJ2" s="206"/>
      <c r="DK2" s="206"/>
      <c r="DL2" s="206"/>
      <c r="DM2" s="206"/>
      <c r="DN2" s="206"/>
      <c r="DO2" s="206"/>
      <c r="DP2" s="206"/>
      <c r="DQ2" s="206"/>
      <c r="DR2" s="206"/>
      <c r="DS2" s="206"/>
      <c r="DT2" s="206"/>
      <c r="DU2" s="206"/>
      <c r="DV2" s="206"/>
      <c r="DW2" s="206"/>
      <c r="DX2" s="206"/>
    </row>
    <row r="3" spans="1:128" ht="30" customHeight="1">
      <c r="A3" s="205" t="s">
        <v>26</v>
      </c>
      <c r="B3" s="205"/>
      <c r="C3" s="206" t="s">
        <v>246</v>
      </c>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206"/>
      <c r="AP3" s="206"/>
      <c r="AQ3" s="206"/>
      <c r="AR3" s="206"/>
      <c r="AS3" s="206"/>
      <c r="AT3" s="206"/>
      <c r="AU3" s="206"/>
      <c r="AV3" s="206"/>
      <c r="AW3" s="206"/>
      <c r="AX3" s="206"/>
      <c r="AY3" s="206"/>
      <c r="AZ3" s="206"/>
      <c r="BA3" s="206"/>
      <c r="BB3" s="206"/>
      <c r="BC3" s="206"/>
      <c r="BD3" s="206"/>
      <c r="BE3" s="206"/>
      <c r="BF3" s="206"/>
      <c r="BG3" s="206"/>
      <c r="BH3" s="206"/>
      <c r="BI3" s="206"/>
      <c r="BJ3" s="206"/>
      <c r="BK3" s="206"/>
      <c r="BL3" s="206"/>
      <c r="BM3" s="206"/>
      <c r="BN3" s="206"/>
      <c r="BO3" s="206"/>
      <c r="BP3" s="206"/>
      <c r="BQ3" s="206"/>
      <c r="BR3" s="206"/>
      <c r="BS3" s="206"/>
      <c r="BT3" s="206"/>
      <c r="BU3" s="206"/>
      <c r="BV3" s="206"/>
      <c r="BW3" s="206"/>
      <c r="BX3" s="206"/>
      <c r="BY3" s="206"/>
      <c r="BZ3" s="206"/>
      <c r="CA3" s="206"/>
      <c r="CB3" s="206"/>
      <c r="CC3" s="206"/>
      <c r="CD3" s="206"/>
      <c r="CE3" s="206"/>
      <c r="CF3" s="206"/>
      <c r="CG3" s="206"/>
      <c r="CH3" s="206"/>
      <c r="CI3" s="206"/>
      <c r="CJ3" s="206"/>
      <c r="CK3" s="206"/>
      <c r="CL3" s="206"/>
      <c r="CM3" s="206"/>
      <c r="CN3" s="206"/>
      <c r="CO3" s="206"/>
      <c r="CP3" s="206"/>
      <c r="CQ3" s="206"/>
      <c r="CR3" s="206"/>
      <c r="CS3" s="206"/>
      <c r="CT3" s="206"/>
      <c r="CU3" s="206"/>
      <c r="CV3" s="206"/>
      <c r="CW3" s="206"/>
      <c r="CX3" s="206"/>
      <c r="CY3" s="206"/>
      <c r="CZ3" s="206"/>
      <c r="DA3" s="206"/>
      <c r="DB3" s="206"/>
      <c r="DC3" s="206"/>
      <c r="DD3" s="206"/>
      <c r="DE3" s="206"/>
      <c r="DF3" s="206"/>
      <c r="DG3" s="206"/>
      <c r="DH3" s="206"/>
      <c r="DI3" s="206"/>
      <c r="DJ3" s="206"/>
      <c r="DK3" s="206"/>
      <c r="DL3" s="206"/>
      <c r="DM3" s="206"/>
      <c r="DN3" s="206"/>
      <c r="DO3" s="206"/>
      <c r="DP3" s="206"/>
      <c r="DQ3" s="206"/>
      <c r="DR3" s="206"/>
      <c r="DS3" s="206"/>
      <c r="DT3" s="206"/>
      <c r="DU3" s="206"/>
      <c r="DV3" s="206"/>
      <c r="DW3" s="206"/>
      <c r="DX3" s="206"/>
    </row>
    <row r="4" spans="1:128" ht="21.75" customHeight="1">
      <c r="A4" s="198"/>
      <c r="B4" s="198"/>
      <c r="C4" s="198"/>
      <c r="D4" s="198"/>
      <c r="E4" s="198"/>
      <c r="F4" s="198"/>
      <c r="G4" s="198"/>
      <c r="H4" s="198"/>
      <c r="I4" s="149"/>
      <c r="J4" s="149"/>
      <c r="K4" s="149"/>
      <c r="L4" s="149"/>
      <c r="M4" s="149"/>
      <c r="N4" s="149"/>
      <c r="O4" s="149"/>
      <c r="P4" s="149"/>
      <c r="Q4" s="149"/>
      <c r="R4" s="149"/>
      <c r="S4" s="149"/>
      <c r="T4" s="149"/>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row>
    <row r="5" spans="1:128" ht="27.75" customHeight="1">
      <c r="A5" s="184" t="s">
        <v>245</v>
      </c>
      <c r="B5" s="184" t="s">
        <v>244</v>
      </c>
      <c r="C5" s="184" t="s">
        <v>243</v>
      </c>
      <c r="D5" s="184" t="s">
        <v>242</v>
      </c>
      <c r="E5" s="201" t="s">
        <v>241</v>
      </c>
      <c r="F5" s="201" t="s">
        <v>240</v>
      </c>
      <c r="G5" s="201" t="s">
        <v>239</v>
      </c>
      <c r="H5" s="187" t="s">
        <v>238</v>
      </c>
      <c r="I5" s="204" t="s">
        <v>35</v>
      </c>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c r="AW5" s="204"/>
      <c r="AX5" s="204"/>
      <c r="AY5" s="204"/>
      <c r="AZ5" s="204"/>
      <c r="BA5" s="204"/>
      <c r="BB5" s="204"/>
      <c r="BC5" s="204"/>
      <c r="BD5" s="204"/>
      <c r="BE5" s="204"/>
      <c r="BF5" s="204"/>
      <c r="BG5" s="204"/>
      <c r="BH5" s="204"/>
      <c r="BI5" s="204"/>
      <c r="BJ5" s="204"/>
      <c r="BK5" s="204"/>
      <c r="BL5" s="204"/>
      <c r="BM5" s="204"/>
      <c r="BN5" s="204"/>
      <c r="BO5" s="204"/>
      <c r="BP5" s="204"/>
      <c r="BQ5" s="204"/>
      <c r="BR5" s="204"/>
      <c r="BS5" s="204"/>
      <c r="BT5" s="204"/>
      <c r="BU5" s="204"/>
      <c r="BV5" s="204"/>
      <c r="BW5" s="204"/>
      <c r="BX5" s="204"/>
      <c r="BY5" s="204"/>
      <c r="BZ5" s="204"/>
      <c r="CA5" s="204"/>
      <c r="CB5" s="204"/>
      <c r="CC5" s="204"/>
      <c r="CD5" s="204"/>
      <c r="CE5" s="204"/>
      <c r="CF5" s="204"/>
      <c r="CG5" s="204"/>
      <c r="CH5" s="204"/>
      <c r="CI5" s="204"/>
      <c r="CJ5" s="204"/>
      <c r="CK5" s="204"/>
      <c r="CL5" s="204"/>
      <c r="CM5" s="204"/>
      <c r="CN5" s="204"/>
      <c r="CO5" s="204"/>
      <c r="CP5" s="204"/>
      <c r="CQ5" s="204"/>
      <c r="CR5" s="204"/>
      <c r="CS5" s="204"/>
      <c r="CT5" s="204"/>
      <c r="CU5" s="204"/>
      <c r="CV5" s="204"/>
      <c r="CW5" s="204"/>
      <c r="CX5" s="204"/>
      <c r="CY5" s="204"/>
      <c r="CZ5" s="204"/>
      <c r="DA5" s="204"/>
      <c r="DB5" s="204"/>
      <c r="DC5" s="204"/>
      <c r="DD5" s="204"/>
      <c r="DE5" s="204"/>
      <c r="DF5" s="204"/>
      <c r="DG5" s="204"/>
      <c r="DH5" s="204"/>
      <c r="DI5" s="204"/>
      <c r="DJ5" s="204"/>
      <c r="DK5" s="204"/>
      <c r="DL5" s="204"/>
      <c r="DM5" s="204"/>
      <c r="DN5" s="204"/>
      <c r="DO5" s="204"/>
      <c r="DP5" s="204"/>
      <c r="DQ5" s="204"/>
      <c r="DR5" s="204"/>
      <c r="DS5" s="204"/>
      <c r="DT5" s="204"/>
      <c r="DU5" s="204"/>
      <c r="DV5" s="204"/>
      <c r="DW5" s="204"/>
      <c r="DX5" s="204"/>
    </row>
    <row r="6" spans="1:128" ht="14.5">
      <c r="A6" s="199"/>
      <c r="B6" s="199"/>
      <c r="C6" s="199"/>
      <c r="D6" s="199"/>
      <c r="E6" s="202"/>
      <c r="F6" s="202"/>
      <c r="G6" s="202"/>
      <c r="H6" s="187"/>
      <c r="I6" s="204" t="s">
        <v>92</v>
      </c>
      <c r="J6" s="204"/>
      <c r="K6" s="204"/>
      <c r="L6" s="204"/>
      <c r="M6" s="204"/>
      <c r="N6" s="204"/>
      <c r="O6" s="204"/>
      <c r="P6" s="204"/>
      <c r="Q6" s="204"/>
      <c r="R6" s="204"/>
      <c r="S6" s="204"/>
      <c r="T6" s="204"/>
      <c r="U6" s="204" t="s">
        <v>93</v>
      </c>
      <c r="V6" s="204"/>
      <c r="W6" s="204"/>
      <c r="X6" s="204"/>
      <c r="Y6" s="204"/>
      <c r="Z6" s="204"/>
      <c r="AA6" s="204"/>
      <c r="AB6" s="204"/>
      <c r="AC6" s="204"/>
      <c r="AD6" s="204"/>
      <c r="AE6" s="204"/>
      <c r="AF6" s="204"/>
      <c r="AG6" s="204" t="s">
        <v>94</v>
      </c>
      <c r="AH6" s="204"/>
      <c r="AI6" s="204"/>
      <c r="AJ6" s="204"/>
      <c r="AK6" s="204"/>
      <c r="AL6" s="204"/>
      <c r="AM6" s="204"/>
      <c r="AN6" s="204"/>
      <c r="AO6" s="204"/>
      <c r="AP6" s="204"/>
      <c r="AQ6" s="204"/>
      <c r="AR6" s="204"/>
      <c r="AS6" s="204" t="s">
        <v>95</v>
      </c>
      <c r="AT6" s="204"/>
      <c r="AU6" s="204"/>
      <c r="AV6" s="204"/>
      <c r="AW6" s="204"/>
      <c r="AX6" s="204"/>
      <c r="AY6" s="204"/>
      <c r="AZ6" s="204"/>
      <c r="BA6" s="204"/>
      <c r="BB6" s="204"/>
      <c r="BC6" s="204"/>
      <c r="BD6" s="204"/>
      <c r="BE6" s="204" t="s">
        <v>96</v>
      </c>
      <c r="BF6" s="204"/>
      <c r="BG6" s="204"/>
      <c r="BH6" s="204"/>
      <c r="BI6" s="204"/>
      <c r="BJ6" s="204"/>
      <c r="BK6" s="204"/>
      <c r="BL6" s="204"/>
      <c r="BM6" s="204"/>
      <c r="BN6" s="204"/>
      <c r="BO6" s="204"/>
      <c r="BP6" s="204"/>
      <c r="BQ6" s="204" t="s">
        <v>351</v>
      </c>
      <c r="BR6" s="204"/>
      <c r="BS6" s="204"/>
      <c r="BT6" s="204"/>
      <c r="BU6" s="204"/>
      <c r="BV6" s="204"/>
      <c r="BW6" s="204"/>
      <c r="BX6" s="204"/>
      <c r="BY6" s="204"/>
      <c r="BZ6" s="204"/>
      <c r="CA6" s="204"/>
      <c r="CB6" s="204"/>
      <c r="CC6" s="204" t="s">
        <v>352</v>
      </c>
      <c r="CD6" s="204"/>
      <c r="CE6" s="204"/>
      <c r="CF6" s="204"/>
      <c r="CG6" s="204"/>
      <c r="CH6" s="204"/>
      <c r="CI6" s="204"/>
      <c r="CJ6" s="204"/>
      <c r="CK6" s="204"/>
      <c r="CL6" s="204"/>
      <c r="CM6" s="204"/>
      <c r="CN6" s="204"/>
      <c r="CO6" s="204" t="s">
        <v>353</v>
      </c>
      <c r="CP6" s="204"/>
      <c r="CQ6" s="204"/>
      <c r="CR6" s="204"/>
      <c r="CS6" s="204"/>
      <c r="CT6" s="204"/>
      <c r="CU6" s="204"/>
      <c r="CV6" s="204"/>
      <c r="CW6" s="204"/>
      <c r="CX6" s="204"/>
      <c r="CY6" s="204"/>
      <c r="CZ6" s="204"/>
      <c r="DA6" s="204" t="s">
        <v>354</v>
      </c>
      <c r="DB6" s="204"/>
      <c r="DC6" s="204"/>
      <c r="DD6" s="204"/>
      <c r="DE6" s="204"/>
      <c r="DF6" s="204"/>
      <c r="DG6" s="204"/>
      <c r="DH6" s="204"/>
      <c r="DI6" s="204"/>
      <c r="DJ6" s="204"/>
      <c r="DK6" s="204"/>
      <c r="DL6" s="204"/>
      <c r="DM6" s="204" t="s">
        <v>355</v>
      </c>
      <c r="DN6" s="204"/>
      <c r="DO6" s="204"/>
      <c r="DP6" s="204"/>
      <c r="DQ6" s="204"/>
      <c r="DR6" s="204"/>
      <c r="DS6" s="204"/>
      <c r="DT6" s="204"/>
      <c r="DU6" s="204"/>
      <c r="DV6" s="204"/>
      <c r="DW6" s="204"/>
      <c r="DX6" s="204"/>
    </row>
    <row r="7" spans="1:128" ht="14.5">
      <c r="A7" s="200"/>
      <c r="B7" s="185"/>
      <c r="C7" s="185"/>
      <c r="D7" s="200"/>
      <c r="E7" s="185"/>
      <c r="F7" s="185"/>
      <c r="G7" s="200"/>
      <c r="H7" s="203"/>
      <c r="I7" s="49" t="s">
        <v>3</v>
      </c>
      <c r="J7" s="49" t="s">
        <v>4</v>
      </c>
      <c r="K7" s="49" t="s">
        <v>5</v>
      </c>
      <c r="L7" s="49" t="s">
        <v>6</v>
      </c>
      <c r="M7" s="49" t="s">
        <v>7</v>
      </c>
      <c r="N7" s="49" t="s">
        <v>8</v>
      </c>
      <c r="O7" s="49" t="s">
        <v>37</v>
      </c>
      <c r="P7" s="49" t="s">
        <v>38</v>
      </c>
      <c r="Q7" s="49" t="s">
        <v>39</v>
      </c>
      <c r="R7" s="49" t="s">
        <v>40</v>
      </c>
      <c r="S7" s="49" t="s">
        <v>41</v>
      </c>
      <c r="T7" s="49" t="s">
        <v>42</v>
      </c>
      <c r="U7" s="49" t="s">
        <v>43</v>
      </c>
      <c r="V7" s="49" t="s">
        <v>44</v>
      </c>
      <c r="W7" s="49" t="s">
        <v>45</v>
      </c>
      <c r="X7" s="49" t="s">
        <v>46</v>
      </c>
      <c r="Y7" s="49" t="s">
        <v>47</v>
      </c>
      <c r="Z7" s="49" t="s">
        <v>48</v>
      </c>
      <c r="AA7" s="49" t="s">
        <v>49</v>
      </c>
      <c r="AB7" s="49" t="s">
        <v>50</v>
      </c>
      <c r="AC7" s="49" t="s">
        <v>51</v>
      </c>
      <c r="AD7" s="49" t="s">
        <v>52</v>
      </c>
      <c r="AE7" s="49" t="s">
        <v>53</v>
      </c>
      <c r="AF7" s="49" t="s">
        <v>54</v>
      </c>
      <c r="AG7" s="49" t="s">
        <v>55</v>
      </c>
      <c r="AH7" s="49" t="s">
        <v>56</v>
      </c>
      <c r="AI7" s="49" t="s">
        <v>57</v>
      </c>
      <c r="AJ7" s="49" t="s">
        <v>58</v>
      </c>
      <c r="AK7" s="49" t="s">
        <v>59</v>
      </c>
      <c r="AL7" s="49" t="s">
        <v>60</v>
      </c>
      <c r="AM7" s="49" t="s">
        <v>61</v>
      </c>
      <c r="AN7" s="49" t="s">
        <v>62</v>
      </c>
      <c r="AO7" s="49" t="s">
        <v>63</v>
      </c>
      <c r="AP7" s="49" t="s">
        <v>64</v>
      </c>
      <c r="AQ7" s="49" t="s">
        <v>65</v>
      </c>
      <c r="AR7" s="49" t="s">
        <v>66</v>
      </c>
      <c r="AS7" s="49" t="s">
        <v>67</v>
      </c>
      <c r="AT7" s="49" t="s">
        <v>68</v>
      </c>
      <c r="AU7" s="49" t="s">
        <v>69</v>
      </c>
      <c r="AV7" s="49" t="s">
        <v>70</v>
      </c>
      <c r="AW7" s="49" t="s">
        <v>71</v>
      </c>
      <c r="AX7" s="49" t="s">
        <v>72</v>
      </c>
      <c r="AY7" s="49" t="s">
        <v>73</v>
      </c>
      <c r="AZ7" s="49" t="s">
        <v>74</v>
      </c>
      <c r="BA7" s="49" t="s">
        <v>75</v>
      </c>
      <c r="BB7" s="49" t="s">
        <v>76</v>
      </c>
      <c r="BC7" s="49" t="s">
        <v>77</v>
      </c>
      <c r="BD7" s="49" t="s">
        <v>78</v>
      </c>
      <c r="BE7" s="49" t="s">
        <v>79</v>
      </c>
      <c r="BF7" s="49" t="s">
        <v>80</v>
      </c>
      <c r="BG7" s="49" t="s">
        <v>81</v>
      </c>
      <c r="BH7" s="49" t="s">
        <v>82</v>
      </c>
      <c r="BI7" s="49" t="s">
        <v>83</v>
      </c>
      <c r="BJ7" s="49" t="s">
        <v>84</v>
      </c>
      <c r="BK7" s="49" t="s">
        <v>85</v>
      </c>
      <c r="BL7" s="49" t="s">
        <v>86</v>
      </c>
      <c r="BM7" s="49" t="s">
        <v>87</v>
      </c>
      <c r="BN7" s="49" t="s">
        <v>88</v>
      </c>
      <c r="BO7" s="49" t="s">
        <v>89</v>
      </c>
      <c r="BP7" s="49" t="s">
        <v>90</v>
      </c>
      <c r="BQ7" s="49" t="s">
        <v>291</v>
      </c>
      <c r="BR7" s="49" t="s">
        <v>292</v>
      </c>
      <c r="BS7" s="49" t="s">
        <v>293</v>
      </c>
      <c r="BT7" s="49" t="s">
        <v>294</v>
      </c>
      <c r="BU7" s="49" t="s">
        <v>295</v>
      </c>
      <c r="BV7" s="49" t="s">
        <v>296</v>
      </c>
      <c r="BW7" s="49" t="s">
        <v>297</v>
      </c>
      <c r="BX7" s="49" t="s">
        <v>298</v>
      </c>
      <c r="BY7" s="49" t="s">
        <v>299</v>
      </c>
      <c r="BZ7" s="49" t="s">
        <v>300</v>
      </c>
      <c r="CA7" s="49" t="s">
        <v>301</v>
      </c>
      <c r="CB7" s="49" t="s">
        <v>302</v>
      </c>
      <c r="CC7" s="49" t="s">
        <v>303</v>
      </c>
      <c r="CD7" s="49" t="s">
        <v>304</v>
      </c>
      <c r="CE7" s="49" t="s">
        <v>305</v>
      </c>
      <c r="CF7" s="49" t="s">
        <v>306</v>
      </c>
      <c r="CG7" s="49" t="s">
        <v>307</v>
      </c>
      <c r="CH7" s="49" t="s">
        <v>308</v>
      </c>
      <c r="CI7" s="49" t="s">
        <v>309</v>
      </c>
      <c r="CJ7" s="49" t="s">
        <v>310</v>
      </c>
      <c r="CK7" s="49" t="s">
        <v>311</v>
      </c>
      <c r="CL7" s="49" t="s">
        <v>312</v>
      </c>
      <c r="CM7" s="49" t="s">
        <v>313</v>
      </c>
      <c r="CN7" s="49" t="s">
        <v>314</v>
      </c>
      <c r="CO7" s="49" t="s">
        <v>315</v>
      </c>
      <c r="CP7" s="49" t="s">
        <v>316</v>
      </c>
      <c r="CQ7" s="49" t="s">
        <v>317</v>
      </c>
      <c r="CR7" s="49" t="s">
        <v>318</v>
      </c>
      <c r="CS7" s="49" t="s">
        <v>319</v>
      </c>
      <c r="CT7" s="49" t="s">
        <v>320</v>
      </c>
      <c r="CU7" s="49" t="s">
        <v>321</v>
      </c>
      <c r="CV7" s="49" t="s">
        <v>322</v>
      </c>
      <c r="CW7" s="49" t="s">
        <v>323</v>
      </c>
      <c r="CX7" s="49" t="s">
        <v>324</v>
      </c>
      <c r="CY7" s="49" t="s">
        <v>325</v>
      </c>
      <c r="CZ7" s="49" t="s">
        <v>326</v>
      </c>
      <c r="DA7" s="49" t="s">
        <v>327</v>
      </c>
      <c r="DB7" s="49" t="s">
        <v>328</v>
      </c>
      <c r="DC7" s="49" t="s">
        <v>329</v>
      </c>
      <c r="DD7" s="49" t="s">
        <v>330</v>
      </c>
      <c r="DE7" s="49" t="s">
        <v>331</v>
      </c>
      <c r="DF7" s="49" t="s">
        <v>332</v>
      </c>
      <c r="DG7" s="49" t="s">
        <v>333</v>
      </c>
      <c r="DH7" s="49" t="s">
        <v>334</v>
      </c>
      <c r="DI7" s="49" t="s">
        <v>335</v>
      </c>
      <c r="DJ7" s="49" t="s">
        <v>336</v>
      </c>
      <c r="DK7" s="49" t="s">
        <v>337</v>
      </c>
      <c r="DL7" s="49" t="s">
        <v>338</v>
      </c>
      <c r="DM7" s="49" t="s">
        <v>339</v>
      </c>
      <c r="DN7" s="49" t="s">
        <v>340</v>
      </c>
      <c r="DO7" s="49" t="s">
        <v>341</v>
      </c>
      <c r="DP7" s="49" t="s">
        <v>342</v>
      </c>
      <c r="DQ7" s="49" t="s">
        <v>343</v>
      </c>
      <c r="DR7" s="49" t="s">
        <v>344</v>
      </c>
      <c r="DS7" s="49" t="s">
        <v>345</v>
      </c>
      <c r="DT7" s="49" t="s">
        <v>346</v>
      </c>
      <c r="DU7" s="49" t="s">
        <v>347</v>
      </c>
      <c r="DV7" s="49" t="s">
        <v>348</v>
      </c>
      <c r="DW7" s="49" t="s">
        <v>349</v>
      </c>
      <c r="DX7" s="49" t="s">
        <v>350</v>
      </c>
    </row>
    <row r="8" spans="1:128" ht="124.5" customHeight="1">
      <c r="A8" s="119" t="s">
        <v>237</v>
      </c>
      <c r="B8" s="121" t="s">
        <v>236</v>
      </c>
      <c r="C8" s="121" t="s">
        <v>221</v>
      </c>
      <c r="D8" s="122" t="s">
        <v>235</v>
      </c>
      <c r="E8" s="121" t="s">
        <v>373</v>
      </c>
      <c r="F8" s="121" t="s">
        <v>234</v>
      </c>
      <c r="G8" s="159">
        <v>0</v>
      </c>
      <c r="H8" s="129" t="s">
        <v>233</v>
      </c>
      <c r="I8" s="127"/>
      <c r="J8" s="66"/>
      <c r="K8" s="127"/>
      <c r="L8" s="66"/>
      <c r="M8" s="127"/>
      <c r="N8" s="66"/>
      <c r="O8" s="127"/>
      <c r="P8" s="66"/>
      <c r="Q8" s="127"/>
      <c r="R8" s="66"/>
      <c r="S8" s="127"/>
      <c r="T8" s="66"/>
      <c r="U8" s="127"/>
      <c r="V8" s="66"/>
      <c r="W8" s="127"/>
      <c r="X8" s="66"/>
      <c r="Y8" s="127"/>
      <c r="Z8" s="66"/>
      <c r="AA8" s="127"/>
      <c r="AB8" s="66"/>
      <c r="AC8" s="127"/>
      <c r="AD8" s="66"/>
      <c r="AE8" s="127"/>
      <c r="AF8" s="66"/>
      <c r="AG8" s="127"/>
      <c r="AH8" s="66"/>
      <c r="AI8" s="127"/>
      <c r="AJ8" s="127"/>
      <c r="AK8" s="66"/>
      <c r="AL8" s="127"/>
      <c r="AM8" s="127"/>
      <c r="AN8" s="66"/>
      <c r="AO8" s="127"/>
      <c r="AP8" s="127"/>
      <c r="AQ8" s="66"/>
      <c r="AR8" s="127"/>
      <c r="AS8" s="127"/>
      <c r="AT8" s="66"/>
      <c r="AU8" s="127"/>
      <c r="AV8" s="127"/>
      <c r="AW8" s="66"/>
      <c r="AX8" s="127"/>
      <c r="AY8" s="127"/>
      <c r="AZ8" s="66"/>
      <c r="BA8" s="127"/>
      <c r="BB8" s="127"/>
      <c r="BC8" s="66"/>
      <c r="BD8" s="127"/>
      <c r="BE8" s="127"/>
      <c r="BF8" s="66"/>
      <c r="BG8" s="127"/>
      <c r="BH8" s="66"/>
      <c r="BI8" s="127"/>
      <c r="BJ8" s="66"/>
      <c r="BK8" s="127"/>
      <c r="BL8" s="66"/>
      <c r="BM8" s="127"/>
      <c r="BN8" s="66"/>
      <c r="BO8" s="127"/>
      <c r="BP8" s="66"/>
      <c r="BQ8" s="127"/>
      <c r="BR8" s="66"/>
      <c r="BS8" s="127"/>
      <c r="BT8" s="66"/>
      <c r="BU8" s="127"/>
      <c r="BV8" s="66"/>
      <c r="BW8" s="127"/>
      <c r="BX8" s="66"/>
      <c r="BY8" s="127"/>
      <c r="BZ8" s="66"/>
      <c r="CA8" s="127"/>
      <c r="CB8" s="66"/>
      <c r="CC8" s="127"/>
      <c r="CD8" s="66"/>
      <c r="CE8" s="127"/>
      <c r="CF8" s="66"/>
      <c r="CG8" s="127"/>
      <c r="CH8" s="66"/>
      <c r="CI8" s="127"/>
      <c r="CJ8" s="66"/>
      <c r="CK8" s="127"/>
      <c r="CL8" s="66"/>
      <c r="CM8" s="127"/>
      <c r="CN8" s="66"/>
      <c r="CO8" s="127"/>
      <c r="CP8" s="66"/>
      <c r="CQ8" s="127"/>
      <c r="CR8" s="66"/>
      <c r="CS8" s="127"/>
      <c r="CT8" s="66"/>
      <c r="CU8" s="127"/>
      <c r="CV8" s="66"/>
      <c r="CW8" s="127"/>
      <c r="CX8" s="66"/>
      <c r="CY8" s="127"/>
      <c r="CZ8" s="66"/>
      <c r="DA8" s="127"/>
      <c r="DB8" s="66"/>
      <c r="DC8" s="127"/>
      <c r="DD8" s="66"/>
      <c r="DE8" s="127"/>
      <c r="DF8" s="66"/>
      <c r="DG8" s="127"/>
      <c r="DH8" s="66"/>
      <c r="DI8" s="127"/>
      <c r="DJ8" s="66"/>
      <c r="DK8" s="127"/>
      <c r="DL8" s="66"/>
      <c r="DM8" s="127"/>
      <c r="DN8" s="66"/>
      <c r="DO8" s="127"/>
      <c r="DP8" s="66"/>
      <c r="DQ8" s="127"/>
      <c r="DR8" s="66"/>
      <c r="DS8" s="127"/>
      <c r="DT8" s="66"/>
      <c r="DU8" s="127"/>
      <c r="DV8" s="66"/>
      <c r="DW8" s="127"/>
      <c r="DX8" s="66"/>
    </row>
    <row r="9" spans="1:128" ht="129" customHeight="1">
      <c r="A9" s="119" t="s">
        <v>232</v>
      </c>
      <c r="B9" s="121" t="s">
        <v>231</v>
      </c>
      <c r="C9" s="121" t="s">
        <v>230</v>
      </c>
      <c r="D9" s="122" t="s">
        <v>229</v>
      </c>
      <c r="E9" s="121" t="s">
        <v>374</v>
      </c>
      <c r="F9" s="121" t="s">
        <v>228</v>
      </c>
      <c r="G9" s="159">
        <v>0</v>
      </c>
      <c r="H9" s="128" t="s">
        <v>227</v>
      </c>
      <c r="I9" s="127"/>
      <c r="J9" s="66"/>
      <c r="K9" s="127"/>
      <c r="L9" s="66"/>
      <c r="M9" s="127"/>
      <c r="N9" s="66"/>
      <c r="O9" s="127"/>
      <c r="P9" s="66"/>
      <c r="Q9" s="127"/>
      <c r="R9" s="66"/>
      <c r="S9" s="127"/>
      <c r="T9" s="66"/>
      <c r="U9" s="127"/>
      <c r="V9" s="66"/>
      <c r="W9" s="127"/>
      <c r="X9" s="66"/>
      <c r="Y9" s="127"/>
      <c r="Z9" s="66"/>
      <c r="AA9" s="127"/>
      <c r="AB9" s="66"/>
      <c r="AC9" s="127"/>
      <c r="AD9" s="66"/>
      <c r="AE9" s="127"/>
      <c r="AF9" s="66"/>
      <c r="AG9" s="127"/>
      <c r="AH9" s="66"/>
      <c r="AI9" s="127"/>
      <c r="AJ9" s="66"/>
      <c r="AK9" s="127"/>
      <c r="AL9" s="66"/>
      <c r="AM9" s="127"/>
      <c r="AN9" s="66"/>
      <c r="AO9" s="127"/>
      <c r="AP9" s="66"/>
      <c r="AQ9" s="127"/>
      <c r="AR9" s="127"/>
      <c r="AS9" s="66"/>
      <c r="AT9" s="127"/>
      <c r="AU9" s="66"/>
      <c r="AV9" s="127"/>
      <c r="AW9" s="66"/>
      <c r="AX9" s="127"/>
      <c r="AY9" s="66"/>
      <c r="AZ9" s="127"/>
      <c r="BA9" s="66"/>
      <c r="BB9" s="127"/>
      <c r="BC9" s="66"/>
      <c r="BD9" s="127"/>
      <c r="BE9" s="66"/>
      <c r="BF9" s="127"/>
      <c r="BG9" s="66"/>
      <c r="BH9" s="127"/>
      <c r="BI9" s="66"/>
      <c r="BJ9" s="127"/>
      <c r="BK9" s="66"/>
      <c r="BL9" s="127"/>
      <c r="BM9" s="66"/>
      <c r="BN9" s="127"/>
      <c r="BO9" s="66"/>
      <c r="BP9" s="127"/>
      <c r="BQ9" s="66"/>
      <c r="BR9" s="127"/>
      <c r="BS9" s="66"/>
      <c r="BT9" s="127"/>
      <c r="BU9" s="66"/>
      <c r="BV9" s="127"/>
      <c r="BW9" s="66"/>
      <c r="BX9" s="127"/>
      <c r="BY9" s="66"/>
      <c r="BZ9" s="127"/>
      <c r="CA9" s="66"/>
      <c r="CB9" s="127"/>
      <c r="CC9" s="66"/>
      <c r="CD9" s="127"/>
      <c r="CE9" s="66"/>
      <c r="CF9" s="127"/>
      <c r="CG9" s="66"/>
      <c r="CH9" s="127"/>
      <c r="CI9" s="66"/>
      <c r="CJ9" s="127"/>
      <c r="CK9" s="66"/>
      <c r="CL9" s="127"/>
      <c r="CM9" s="66"/>
      <c r="CN9" s="127"/>
      <c r="CO9" s="66"/>
      <c r="CP9" s="127"/>
      <c r="CQ9" s="66"/>
      <c r="CR9" s="127"/>
      <c r="CS9" s="66"/>
      <c r="CT9" s="127"/>
      <c r="CU9" s="66"/>
      <c r="CV9" s="127"/>
      <c r="CW9" s="66"/>
      <c r="CX9" s="127"/>
      <c r="CY9" s="66"/>
      <c r="CZ9" s="127"/>
      <c r="DA9" s="66"/>
      <c r="DB9" s="127"/>
      <c r="DC9" s="66"/>
      <c r="DD9" s="127"/>
      <c r="DE9" s="66"/>
      <c r="DF9" s="127"/>
      <c r="DG9" s="66"/>
      <c r="DH9" s="127"/>
      <c r="DI9" s="66"/>
      <c r="DJ9" s="127"/>
      <c r="DK9" s="66"/>
      <c r="DL9" s="127"/>
      <c r="DM9" s="66"/>
      <c r="DN9" s="127"/>
      <c r="DO9" s="66"/>
      <c r="DP9" s="127"/>
      <c r="DQ9" s="66"/>
      <c r="DR9" s="127"/>
      <c r="DS9" s="66"/>
      <c r="DT9" s="127"/>
      <c r="DU9" s="66"/>
      <c r="DV9" s="127"/>
      <c r="DW9" s="66"/>
      <c r="DX9" s="127"/>
    </row>
    <row r="10" spans="1:128" ht="58">
      <c r="A10" s="119" t="s">
        <v>226</v>
      </c>
      <c r="B10" s="121" t="s">
        <v>225</v>
      </c>
      <c r="C10" s="121" t="s">
        <v>221</v>
      </c>
      <c r="D10" s="122">
        <v>42</v>
      </c>
      <c r="E10" s="121" t="s">
        <v>224</v>
      </c>
      <c r="F10" s="121" t="s">
        <v>223</v>
      </c>
      <c r="G10" s="159">
        <v>0</v>
      </c>
      <c r="H10" s="128" t="s">
        <v>222</v>
      </c>
      <c r="I10" s="127"/>
      <c r="J10" s="127"/>
      <c r="K10" s="66"/>
      <c r="L10" s="66"/>
      <c r="M10" s="66"/>
      <c r="N10" s="66"/>
      <c r="O10" s="66"/>
      <c r="P10" s="66"/>
      <c r="Q10" s="66"/>
      <c r="R10" s="66"/>
      <c r="S10" s="66"/>
      <c r="T10" s="66"/>
      <c r="U10" s="66"/>
      <c r="V10" s="66"/>
      <c r="W10" s="66"/>
      <c r="X10" s="66"/>
      <c r="Y10" s="66"/>
      <c r="Z10" s="66"/>
      <c r="AA10" s="66"/>
      <c r="AB10" s="66"/>
      <c r="AC10" s="66"/>
      <c r="AD10" s="66"/>
      <c r="AE10" s="66"/>
      <c r="AF10" s="66"/>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c r="DV10" s="80"/>
      <c r="DW10" s="80"/>
      <c r="DX10" s="80"/>
    </row>
    <row r="11" spans="1:128" ht="120" customHeight="1">
      <c r="A11" s="119" t="s">
        <v>371</v>
      </c>
      <c r="B11" s="125" t="s">
        <v>372</v>
      </c>
      <c r="C11" s="125" t="s">
        <v>221</v>
      </c>
      <c r="D11" s="126" t="s">
        <v>220</v>
      </c>
      <c r="E11" s="125" t="s">
        <v>375</v>
      </c>
      <c r="F11" s="125" t="s">
        <v>219</v>
      </c>
      <c r="G11" s="160">
        <v>0</v>
      </c>
      <c r="H11" s="124" t="s">
        <v>218</v>
      </c>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c r="DM11" s="123"/>
      <c r="DN11" s="123"/>
      <c r="DO11" s="123"/>
      <c r="DP11" s="123"/>
      <c r="DQ11" s="123"/>
      <c r="DR11" s="123"/>
      <c r="DS11" s="123"/>
      <c r="DT11" s="123"/>
      <c r="DU11" s="123"/>
      <c r="DV11" s="123"/>
      <c r="DW11" s="123"/>
      <c r="DX11" s="123"/>
    </row>
    <row r="12" spans="1:128" ht="203">
      <c r="A12" s="119" t="s">
        <v>217</v>
      </c>
      <c r="B12" s="121" t="s">
        <v>216</v>
      </c>
      <c r="C12" s="121" t="s">
        <v>215</v>
      </c>
      <c r="D12" s="122" t="s">
        <v>214</v>
      </c>
      <c r="E12" s="121" t="s">
        <v>376</v>
      </c>
      <c r="F12" s="122" t="s">
        <v>213</v>
      </c>
      <c r="G12" s="159">
        <v>0</v>
      </c>
      <c r="H12" s="89" t="s">
        <v>212</v>
      </c>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c r="AZ12" s="120"/>
      <c r="BA12" s="120"/>
      <c r="BB12" s="120"/>
      <c r="BC12" s="120"/>
      <c r="BD12" s="120"/>
      <c r="BE12" s="120"/>
      <c r="BF12" s="120"/>
      <c r="BG12" s="120"/>
      <c r="BH12" s="120"/>
      <c r="BI12" s="120"/>
      <c r="BJ12" s="120"/>
      <c r="BK12" s="120"/>
      <c r="BL12" s="120"/>
      <c r="BM12" s="120"/>
      <c r="BN12" s="120"/>
      <c r="BO12" s="120"/>
      <c r="BP12" s="120"/>
      <c r="BQ12" s="120"/>
      <c r="BR12" s="120"/>
      <c r="BS12" s="120"/>
      <c r="BT12" s="120"/>
      <c r="BU12" s="120"/>
      <c r="BV12" s="120"/>
      <c r="BW12" s="120"/>
      <c r="BX12" s="120"/>
      <c r="BY12" s="120"/>
      <c r="BZ12" s="120"/>
      <c r="CA12" s="120"/>
      <c r="CB12" s="120"/>
      <c r="CC12" s="120"/>
      <c r="CD12" s="120"/>
      <c r="CE12" s="120"/>
      <c r="CF12" s="120"/>
      <c r="CG12" s="120"/>
      <c r="CH12" s="120"/>
      <c r="CI12" s="120"/>
      <c r="CJ12" s="120"/>
      <c r="CK12" s="120"/>
      <c r="CL12" s="120"/>
      <c r="CM12" s="120"/>
      <c r="CN12" s="120"/>
      <c r="CO12" s="120"/>
      <c r="CP12" s="120"/>
      <c r="CQ12" s="120"/>
      <c r="CR12" s="120"/>
      <c r="CS12" s="120"/>
      <c r="CT12" s="120"/>
      <c r="CU12" s="120"/>
      <c r="CV12" s="120"/>
      <c r="CW12" s="120"/>
      <c r="CX12" s="120"/>
      <c r="CY12" s="120"/>
      <c r="CZ12" s="120"/>
      <c r="DA12" s="120"/>
      <c r="DB12" s="120"/>
      <c r="DC12" s="120"/>
      <c r="DD12" s="120"/>
      <c r="DE12" s="120"/>
      <c r="DF12" s="120"/>
      <c r="DG12" s="120"/>
      <c r="DH12" s="120"/>
      <c r="DI12" s="120"/>
      <c r="DJ12" s="120"/>
      <c r="DK12" s="120"/>
      <c r="DL12" s="120"/>
      <c r="DM12" s="120"/>
      <c r="DN12" s="120"/>
      <c r="DO12" s="120"/>
      <c r="DP12" s="120"/>
      <c r="DQ12" s="120"/>
      <c r="DR12" s="120"/>
      <c r="DS12" s="120"/>
      <c r="DT12" s="120"/>
      <c r="DU12" s="120"/>
      <c r="DV12" s="120"/>
      <c r="DW12" s="120"/>
      <c r="DX12" s="120"/>
    </row>
    <row r="13" spans="1:128" ht="145">
      <c r="A13" s="119" t="s">
        <v>211</v>
      </c>
      <c r="B13" s="71" t="s">
        <v>210</v>
      </c>
      <c r="C13" s="117" t="s">
        <v>209</v>
      </c>
      <c r="D13" s="116">
        <v>4</v>
      </c>
      <c r="E13" s="162" t="s">
        <v>377</v>
      </c>
      <c r="F13" s="161" t="s">
        <v>208</v>
      </c>
      <c r="G13" s="114">
        <v>0</v>
      </c>
      <c r="H13" s="113" t="s">
        <v>207</v>
      </c>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row>
    <row r="14" spans="1:128" ht="29">
      <c r="A14" s="119" t="s">
        <v>206</v>
      </c>
      <c r="B14" s="118" t="s">
        <v>205</v>
      </c>
      <c r="C14" s="117" t="s">
        <v>199</v>
      </c>
      <c r="D14" s="116"/>
      <c r="E14" s="116" t="s">
        <v>198</v>
      </c>
      <c r="F14" s="115" t="s">
        <v>204</v>
      </c>
      <c r="G14" s="114">
        <v>0</v>
      </c>
      <c r="H14" s="113" t="s">
        <v>196</v>
      </c>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row>
    <row r="15" spans="1:128" ht="32.15" customHeight="1">
      <c r="A15" s="119" t="s">
        <v>203</v>
      </c>
      <c r="B15" s="118" t="s">
        <v>200</v>
      </c>
      <c r="C15" s="117" t="s">
        <v>199</v>
      </c>
      <c r="D15" s="116"/>
      <c r="E15" s="116" t="s">
        <v>198</v>
      </c>
      <c r="F15" s="115" t="s">
        <v>202</v>
      </c>
      <c r="G15" s="114">
        <v>0</v>
      </c>
      <c r="H15" s="113" t="s">
        <v>196</v>
      </c>
      <c r="I15" s="112"/>
      <c r="J15" s="112"/>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row>
    <row r="16" spans="1:128" ht="36" customHeight="1">
      <c r="A16" s="119" t="s">
        <v>201</v>
      </c>
      <c r="B16" s="118" t="s">
        <v>200</v>
      </c>
      <c r="C16" s="117" t="s">
        <v>199</v>
      </c>
      <c r="D16" s="116"/>
      <c r="E16" s="116" t="s">
        <v>198</v>
      </c>
      <c r="F16" s="115" t="s">
        <v>197</v>
      </c>
      <c r="G16" s="114">
        <v>0</v>
      </c>
      <c r="H16" s="113" t="s">
        <v>196</v>
      </c>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c r="CD16" s="112"/>
      <c r="CE16" s="112"/>
      <c r="CF16" s="112"/>
      <c r="CG16" s="112"/>
      <c r="CH16" s="112"/>
      <c r="CI16" s="112"/>
      <c r="CJ16" s="112"/>
      <c r="CK16" s="112"/>
      <c r="CL16" s="112"/>
      <c r="CM16" s="112"/>
      <c r="CN16" s="112"/>
      <c r="CO16" s="112"/>
      <c r="CP16" s="112"/>
      <c r="CQ16" s="112"/>
      <c r="CR16" s="112"/>
      <c r="CS16" s="112"/>
      <c r="CT16" s="112"/>
      <c r="CU16" s="112"/>
      <c r="CV16" s="112"/>
      <c r="CW16" s="112"/>
      <c r="CX16" s="112"/>
      <c r="CY16" s="112"/>
      <c r="CZ16" s="112"/>
      <c r="DA16" s="112"/>
      <c r="DB16" s="112"/>
      <c r="DC16" s="112"/>
      <c r="DD16" s="112"/>
      <c r="DE16" s="112"/>
      <c r="DF16" s="112"/>
      <c r="DG16" s="112"/>
      <c r="DH16" s="112"/>
      <c r="DI16" s="112"/>
      <c r="DJ16" s="112"/>
      <c r="DK16" s="112"/>
      <c r="DL16" s="112"/>
      <c r="DM16" s="112"/>
      <c r="DN16" s="112"/>
      <c r="DO16" s="112"/>
      <c r="DP16" s="112"/>
      <c r="DQ16" s="112"/>
      <c r="DR16" s="112"/>
      <c r="DS16" s="112"/>
      <c r="DT16" s="112"/>
      <c r="DU16" s="112"/>
      <c r="DV16" s="112"/>
      <c r="DW16" s="112"/>
      <c r="DX16" s="112"/>
    </row>
    <row r="17" spans="1:8" ht="15.75" customHeight="1">
      <c r="D17" s="67"/>
      <c r="E17" s="68"/>
      <c r="F17" s="68"/>
      <c r="G17" s="67"/>
      <c r="H17" s="90"/>
    </row>
    <row r="18" spans="1:8" ht="27" customHeight="1">
      <c r="A18" s="164" t="s">
        <v>356</v>
      </c>
      <c r="B18" s="164"/>
      <c r="C18" s="164"/>
      <c r="D18" s="164"/>
      <c r="E18" s="164"/>
      <c r="F18" s="164"/>
      <c r="G18" s="164"/>
      <c r="H18" s="164"/>
    </row>
    <row r="19" spans="1:8" ht="15.75" customHeight="1">
      <c r="D19" s="67"/>
      <c r="E19" s="68"/>
      <c r="F19" s="68"/>
      <c r="G19" s="67"/>
      <c r="H19" s="90"/>
    </row>
    <row r="20" spans="1:8" ht="15.75" customHeight="1">
      <c r="D20" s="67"/>
      <c r="E20" s="68"/>
      <c r="F20" s="68"/>
      <c r="G20" s="67"/>
      <c r="H20" s="90"/>
    </row>
    <row r="21" spans="1:8" ht="15.75" customHeight="1">
      <c r="A21" s="150" t="s">
        <v>357</v>
      </c>
      <c r="B21" s="150"/>
      <c r="D21" s="150" t="s">
        <v>357</v>
      </c>
      <c r="E21" s="151"/>
      <c r="F21" s="151"/>
      <c r="G21" s="152"/>
      <c r="H21" s="90"/>
    </row>
    <row r="22" spans="1:8" ht="15.75" customHeight="1">
      <c r="A22" s="153" t="s">
        <v>358</v>
      </c>
      <c r="B22" s="150"/>
      <c r="D22" s="153" t="s">
        <v>370</v>
      </c>
      <c r="E22" s="151"/>
      <c r="F22" s="151"/>
      <c r="G22" s="152"/>
      <c r="H22" s="90"/>
    </row>
    <row r="23" spans="1:8" ht="15.75" customHeight="1">
      <c r="A23" s="150" t="s">
        <v>359</v>
      </c>
      <c r="B23" s="150"/>
      <c r="D23" s="150" t="s">
        <v>369</v>
      </c>
      <c r="E23" s="154"/>
      <c r="F23" s="154"/>
      <c r="G23" s="152"/>
      <c r="H23" s="90"/>
    </row>
    <row r="24" spans="1:8" ht="15.75" customHeight="1">
      <c r="A24" s="196" t="s">
        <v>360</v>
      </c>
      <c r="B24" s="196"/>
      <c r="D24" s="150" t="s">
        <v>368</v>
      </c>
      <c r="E24" s="154"/>
      <c r="F24" s="154"/>
      <c r="G24" s="152"/>
      <c r="H24" s="90"/>
    </row>
    <row r="25" spans="1:8" ht="15.75" customHeight="1">
      <c r="A25" s="158"/>
      <c r="B25" s="150"/>
      <c r="D25" s="150" t="s">
        <v>361</v>
      </c>
      <c r="E25" s="154"/>
      <c r="F25" s="154"/>
      <c r="G25" s="152"/>
      <c r="H25" s="90"/>
    </row>
    <row r="26" spans="1:8" ht="15.75" customHeight="1">
      <c r="D26"/>
      <c r="E26" s="67"/>
      <c r="F26" s="68"/>
      <c r="G26" s="67"/>
      <c r="H26" s="90"/>
    </row>
    <row r="27" spans="1:8" ht="15.75" customHeight="1">
      <c r="D27"/>
      <c r="E27" s="67"/>
      <c r="F27" s="68"/>
      <c r="G27" s="67"/>
      <c r="H27" s="90"/>
    </row>
    <row r="28" spans="1:8" ht="15.75" customHeight="1">
      <c r="A28" s="150" t="s">
        <v>362</v>
      </c>
      <c r="B28" s="150"/>
      <c r="D28" s="150" t="s">
        <v>363</v>
      </c>
      <c r="E28" s="154"/>
      <c r="F28" s="154"/>
      <c r="G28" s="152"/>
      <c r="H28" s="90"/>
    </row>
    <row r="29" spans="1:8" ht="15.75" customHeight="1">
      <c r="A29" s="153" t="s">
        <v>364</v>
      </c>
      <c r="B29" s="150"/>
      <c r="D29" s="153" t="s">
        <v>367</v>
      </c>
      <c r="E29" s="154"/>
      <c r="F29" s="154"/>
      <c r="G29" s="152"/>
      <c r="H29" s="90"/>
    </row>
    <row r="30" spans="1:8" ht="38.5" customHeight="1">
      <c r="A30" s="165" t="s">
        <v>366</v>
      </c>
      <c r="B30" s="165"/>
      <c r="D30" s="157" t="s">
        <v>365</v>
      </c>
      <c r="E30" s="154"/>
      <c r="F30" s="154"/>
      <c r="G30" s="152"/>
      <c r="H30" s="90"/>
    </row>
    <row r="31" spans="1:8" ht="15.75" customHeight="1">
      <c r="A31" s="195" t="s">
        <v>360</v>
      </c>
      <c r="B31" s="195"/>
      <c r="D31" s="165" t="s">
        <v>360</v>
      </c>
      <c r="E31" s="165"/>
      <c r="F31" s="165"/>
      <c r="G31" s="165"/>
    </row>
    <row r="32" spans="1:8" ht="15.75" customHeight="1">
      <c r="A32" s="156"/>
      <c r="B32" s="150"/>
      <c r="D32" s="165"/>
      <c r="E32" s="165"/>
      <c r="F32" s="165"/>
      <c r="G32" s="165"/>
    </row>
    <row r="33" spans="4:7" ht="15.75" customHeight="1">
      <c r="D33" s="67"/>
      <c r="E33" s="68"/>
      <c r="F33" s="68"/>
      <c r="G33" s="67"/>
    </row>
    <row r="34" spans="4:7" ht="15.75" customHeight="1">
      <c r="D34" s="67"/>
      <c r="E34" s="68"/>
      <c r="F34" s="68"/>
      <c r="G34" s="67"/>
    </row>
    <row r="35" spans="4:7" ht="15.75" customHeight="1">
      <c r="D35" s="67"/>
      <c r="E35" s="68"/>
      <c r="F35" s="68"/>
      <c r="G35" s="67"/>
    </row>
    <row r="36" spans="4:7" ht="15.75" customHeight="1">
      <c r="D36" s="150"/>
      <c r="E36" s="151"/>
      <c r="F36" s="151"/>
      <c r="G36" s="152"/>
    </row>
    <row r="37" spans="4:7" ht="15.75" customHeight="1">
      <c r="D37" s="153"/>
      <c r="E37" s="151"/>
      <c r="F37" s="151"/>
      <c r="G37" s="152"/>
    </row>
    <row r="38" spans="4:7" ht="15.75" customHeight="1">
      <c r="D38" s="150"/>
      <c r="E38" s="154"/>
      <c r="F38" s="154"/>
      <c r="G38" s="152"/>
    </row>
    <row r="39" spans="4:7" ht="15.75" customHeight="1">
      <c r="D39" s="150"/>
      <c r="E39" s="154"/>
      <c r="F39" s="154"/>
      <c r="G39" s="152"/>
    </row>
    <row r="40" spans="4:7" ht="15.75" customHeight="1">
      <c r="D40" s="150"/>
      <c r="E40" s="154"/>
      <c r="F40" s="154"/>
      <c r="G40" s="152"/>
    </row>
    <row r="41" spans="4:7" ht="15.75" customHeight="1">
      <c r="D41"/>
      <c r="E41" s="67"/>
      <c r="F41" s="68"/>
      <c r="G41" s="67"/>
    </row>
    <row r="42" spans="4:7" ht="15.75" customHeight="1">
      <c r="D42"/>
      <c r="E42" s="67"/>
      <c r="F42" s="68"/>
      <c r="G42" s="67"/>
    </row>
    <row r="43" spans="4:7" ht="15.75" customHeight="1">
      <c r="D43" s="150"/>
      <c r="E43" s="154"/>
      <c r="F43" s="154"/>
      <c r="G43" s="152"/>
    </row>
    <row r="44" spans="4:7" ht="15.75" customHeight="1">
      <c r="D44" s="153"/>
      <c r="E44" s="154"/>
      <c r="F44" s="154"/>
      <c r="G44" s="152"/>
    </row>
    <row r="45" spans="4:7" ht="15.75" customHeight="1">
      <c r="D45" s="157"/>
      <c r="E45" s="154"/>
      <c r="F45" s="154"/>
      <c r="G45" s="152"/>
    </row>
    <row r="46" spans="4:7" ht="15.75" customHeight="1">
      <c r="D46" s="165"/>
      <c r="E46" s="165"/>
      <c r="F46" s="165"/>
      <c r="G46" s="165"/>
    </row>
    <row r="47" spans="4:7" ht="15.75" customHeight="1">
      <c r="D47" s="165"/>
      <c r="E47" s="165"/>
      <c r="F47" s="165"/>
      <c r="G47" s="165"/>
    </row>
    <row r="48" spans="4:7" ht="15.75" customHeight="1">
      <c r="D48" s="67"/>
      <c r="E48" s="68"/>
      <c r="F48" s="68"/>
      <c r="G48" s="67"/>
    </row>
    <row r="49" spans="4:7" ht="15.75" customHeight="1">
      <c r="D49" s="67"/>
      <c r="E49" s="68"/>
      <c r="F49" s="68"/>
      <c r="G49" s="67"/>
    </row>
    <row r="50" spans="4:7" ht="15.75" customHeight="1">
      <c r="D50" s="67"/>
      <c r="E50" s="68"/>
      <c r="F50" s="68"/>
      <c r="G50" s="67"/>
    </row>
    <row r="51" spans="4:7" ht="15.75" customHeight="1">
      <c r="D51" s="67"/>
      <c r="E51" s="68"/>
      <c r="F51" s="68"/>
      <c r="G51" s="67"/>
    </row>
    <row r="52" spans="4:7" ht="15.75" customHeight="1">
      <c r="D52" s="67"/>
      <c r="E52" s="68"/>
      <c r="F52" s="68"/>
      <c r="G52" s="67"/>
    </row>
    <row r="53" spans="4:7" ht="15.75" customHeight="1">
      <c r="D53" s="67"/>
      <c r="E53" s="68"/>
      <c r="F53" s="68"/>
      <c r="G53" s="67"/>
    </row>
    <row r="54" spans="4:7" ht="15.75" customHeight="1">
      <c r="D54" s="67"/>
      <c r="E54" s="68"/>
      <c r="F54" s="68"/>
      <c r="G54" s="67"/>
    </row>
    <row r="55" spans="4:7" ht="15.75" customHeight="1">
      <c r="D55" s="67"/>
      <c r="E55" s="68"/>
      <c r="F55" s="68"/>
      <c r="G55" s="67"/>
    </row>
    <row r="56" spans="4:7" ht="15.75" customHeight="1"/>
    <row r="57" spans="4:7" ht="15.75" customHeight="1"/>
    <row r="58" spans="4:7" ht="15.75" customHeight="1"/>
    <row r="59" spans="4:7" ht="15.75" customHeight="1"/>
    <row r="60" spans="4:7" ht="15.75" customHeight="1"/>
    <row r="61" spans="4:7" ht="15.75" customHeight="1"/>
    <row r="62" spans="4:7" ht="15.75" customHeight="1"/>
    <row r="63" spans="4:7" ht="15.75" customHeight="1"/>
    <row r="64" spans="4:7" ht="15.75" customHeight="1"/>
    <row r="65" spans="2:7" s="90" customFormat="1" ht="15.75" customHeight="1">
      <c r="B65"/>
      <c r="C65"/>
      <c r="D65" s="105"/>
      <c r="G65" s="105"/>
    </row>
    <row r="66" spans="2:7" s="90" customFormat="1" ht="15.75" customHeight="1">
      <c r="B66"/>
      <c r="C66"/>
      <c r="D66" s="105"/>
      <c r="G66" s="105"/>
    </row>
    <row r="67" spans="2:7" s="90" customFormat="1" ht="15.75" customHeight="1">
      <c r="B67"/>
      <c r="C67"/>
      <c r="D67" s="105"/>
      <c r="G67" s="105"/>
    </row>
    <row r="68" spans="2:7" s="90" customFormat="1" ht="15.75" customHeight="1">
      <c r="B68"/>
      <c r="C68"/>
      <c r="D68" s="105"/>
      <c r="G68" s="105"/>
    </row>
    <row r="69" spans="2:7" s="90" customFormat="1" ht="15.75" customHeight="1">
      <c r="B69"/>
      <c r="C69"/>
      <c r="D69" s="105"/>
      <c r="G69" s="105"/>
    </row>
    <row r="70" spans="2:7" s="90" customFormat="1" ht="15.75" customHeight="1">
      <c r="B70"/>
      <c r="C70"/>
      <c r="D70" s="105"/>
      <c r="G70" s="105"/>
    </row>
    <row r="71" spans="2:7" s="90" customFormat="1" ht="15.75" customHeight="1">
      <c r="B71"/>
      <c r="C71"/>
      <c r="D71" s="105"/>
      <c r="G71" s="105"/>
    </row>
    <row r="72" spans="2:7" s="90" customFormat="1" ht="15.75" customHeight="1">
      <c r="B72"/>
      <c r="C72"/>
      <c r="D72" s="105"/>
      <c r="G72" s="105"/>
    </row>
    <row r="73" spans="2:7" s="90" customFormat="1" ht="15.75" customHeight="1">
      <c r="B73"/>
      <c r="C73"/>
      <c r="D73" s="105"/>
      <c r="G73" s="105"/>
    </row>
    <row r="74" spans="2:7" s="90" customFormat="1" ht="15.75" customHeight="1">
      <c r="B74"/>
      <c r="C74"/>
      <c r="D74" s="105"/>
      <c r="G74" s="105"/>
    </row>
    <row r="75" spans="2:7" s="90" customFormat="1" ht="15.75" customHeight="1">
      <c r="B75"/>
      <c r="C75"/>
      <c r="D75" s="105"/>
      <c r="G75" s="105"/>
    </row>
    <row r="76" spans="2:7" s="90" customFormat="1" ht="15.75" customHeight="1">
      <c r="B76"/>
      <c r="C76"/>
      <c r="D76" s="105"/>
      <c r="G76" s="105"/>
    </row>
    <row r="77" spans="2:7" s="90" customFormat="1" ht="15.75" customHeight="1">
      <c r="B77"/>
      <c r="C77"/>
      <c r="D77" s="105"/>
      <c r="G77" s="105"/>
    </row>
    <row r="78" spans="2:7" s="90" customFormat="1" ht="15.75" customHeight="1">
      <c r="B78"/>
      <c r="C78"/>
      <c r="D78" s="105"/>
      <c r="G78" s="105"/>
    </row>
    <row r="79" spans="2:7" s="90" customFormat="1" ht="15.75" customHeight="1">
      <c r="B79"/>
      <c r="C79"/>
      <c r="D79" s="105"/>
      <c r="G79" s="105"/>
    </row>
    <row r="80" spans="2:7" s="90" customFormat="1" ht="15.75" customHeight="1">
      <c r="B80"/>
      <c r="C80"/>
      <c r="D80" s="105"/>
      <c r="G80" s="105"/>
    </row>
    <row r="81" spans="2:7" s="90" customFormat="1" ht="15.75" customHeight="1">
      <c r="B81"/>
      <c r="C81"/>
      <c r="D81" s="105"/>
      <c r="G81" s="105"/>
    </row>
    <row r="82" spans="2:7" s="90" customFormat="1" ht="15.75" customHeight="1">
      <c r="B82"/>
      <c r="C82"/>
      <c r="D82" s="105"/>
      <c r="G82" s="105"/>
    </row>
    <row r="83" spans="2:7" s="90" customFormat="1" ht="15.75" customHeight="1">
      <c r="B83"/>
      <c r="C83"/>
      <c r="D83" s="105"/>
      <c r="G83" s="105"/>
    </row>
    <row r="84" spans="2:7" s="90" customFormat="1" ht="15.75" customHeight="1">
      <c r="B84"/>
      <c r="C84"/>
      <c r="D84" s="105"/>
      <c r="G84" s="105"/>
    </row>
    <row r="85" spans="2:7" s="90" customFormat="1" ht="15.75" customHeight="1">
      <c r="B85"/>
      <c r="C85"/>
      <c r="D85" s="105"/>
      <c r="G85" s="105"/>
    </row>
    <row r="86" spans="2:7" s="90" customFormat="1" ht="15.75" customHeight="1">
      <c r="B86"/>
      <c r="C86"/>
      <c r="D86" s="105"/>
      <c r="G86" s="105"/>
    </row>
    <row r="87" spans="2:7" s="90" customFormat="1" ht="15.75" customHeight="1">
      <c r="B87"/>
      <c r="C87"/>
      <c r="D87" s="105"/>
      <c r="G87" s="105"/>
    </row>
    <row r="88" spans="2:7" s="90" customFormat="1" ht="15.75" customHeight="1">
      <c r="B88"/>
      <c r="C88"/>
      <c r="D88" s="105"/>
      <c r="G88" s="105"/>
    </row>
    <row r="89" spans="2:7" s="90" customFormat="1" ht="15.75" customHeight="1">
      <c r="B89"/>
      <c r="C89"/>
      <c r="D89" s="105"/>
      <c r="G89" s="105"/>
    </row>
    <row r="90" spans="2:7" s="90" customFormat="1" ht="15.75" customHeight="1">
      <c r="B90"/>
      <c r="C90"/>
      <c r="D90" s="105"/>
      <c r="G90" s="105"/>
    </row>
    <row r="91" spans="2:7" s="90" customFormat="1" ht="15.75" customHeight="1">
      <c r="B91"/>
      <c r="C91"/>
      <c r="D91" s="105"/>
      <c r="G91" s="105"/>
    </row>
    <row r="92" spans="2:7" s="90" customFormat="1" ht="15.75" customHeight="1">
      <c r="B92"/>
      <c r="C92"/>
      <c r="D92" s="105"/>
      <c r="G92" s="105"/>
    </row>
    <row r="93" spans="2:7" s="90" customFormat="1" ht="15.75" customHeight="1">
      <c r="B93"/>
      <c r="C93"/>
      <c r="D93" s="105"/>
      <c r="G93" s="105"/>
    </row>
    <row r="94" spans="2:7" s="90" customFormat="1" ht="15.75" customHeight="1">
      <c r="B94"/>
      <c r="C94"/>
      <c r="D94" s="105"/>
      <c r="G94" s="105"/>
    </row>
    <row r="95" spans="2:7" s="90" customFormat="1" ht="15.75" customHeight="1">
      <c r="B95"/>
      <c r="C95"/>
      <c r="D95" s="105"/>
      <c r="G95" s="105"/>
    </row>
    <row r="96" spans="2:7" s="90" customFormat="1" ht="15.75" customHeight="1">
      <c r="B96"/>
      <c r="C96"/>
      <c r="D96" s="105"/>
      <c r="G96" s="105"/>
    </row>
    <row r="97" spans="2:7" s="90" customFormat="1" ht="15.75" customHeight="1">
      <c r="B97"/>
      <c r="C97"/>
      <c r="D97" s="105"/>
      <c r="G97" s="105"/>
    </row>
    <row r="98" spans="2:7" s="90" customFormat="1" ht="15.75" customHeight="1">
      <c r="B98"/>
      <c r="C98"/>
      <c r="D98" s="105"/>
      <c r="G98" s="105"/>
    </row>
    <row r="99" spans="2:7" s="90" customFormat="1" ht="15.75" customHeight="1">
      <c r="B99"/>
      <c r="C99"/>
      <c r="D99" s="105"/>
      <c r="G99" s="105"/>
    </row>
    <row r="100" spans="2:7" s="90" customFormat="1" ht="15.75" customHeight="1">
      <c r="B100"/>
      <c r="C100"/>
      <c r="D100" s="105"/>
      <c r="G100" s="105"/>
    </row>
    <row r="101" spans="2:7" s="90" customFormat="1" ht="15.75" customHeight="1">
      <c r="B101"/>
      <c r="C101"/>
      <c r="D101" s="105"/>
      <c r="G101" s="105"/>
    </row>
    <row r="102" spans="2:7" s="90" customFormat="1" ht="15.75" customHeight="1">
      <c r="B102"/>
      <c r="C102"/>
      <c r="D102" s="105"/>
      <c r="G102" s="105"/>
    </row>
    <row r="103" spans="2:7" s="90" customFormat="1" ht="15.75" customHeight="1">
      <c r="B103"/>
      <c r="C103"/>
      <c r="D103" s="105"/>
      <c r="G103" s="105"/>
    </row>
    <row r="104" spans="2:7" s="90" customFormat="1" ht="15.75" customHeight="1">
      <c r="B104"/>
      <c r="C104"/>
      <c r="D104" s="105"/>
      <c r="G104" s="105"/>
    </row>
    <row r="105" spans="2:7" s="90" customFormat="1" ht="15.75" customHeight="1">
      <c r="B105"/>
      <c r="C105"/>
      <c r="D105" s="105"/>
      <c r="G105" s="105"/>
    </row>
    <row r="106" spans="2:7" s="90" customFormat="1" ht="15.75" customHeight="1">
      <c r="B106"/>
      <c r="C106"/>
      <c r="D106" s="105"/>
      <c r="G106" s="105"/>
    </row>
    <row r="107" spans="2:7" s="90" customFormat="1" ht="15.75" customHeight="1">
      <c r="B107"/>
      <c r="C107"/>
      <c r="D107" s="105"/>
      <c r="G107" s="105"/>
    </row>
    <row r="108" spans="2:7" s="90" customFormat="1" ht="15.75" customHeight="1">
      <c r="B108"/>
      <c r="C108"/>
      <c r="D108" s="105"/>
      <c r="G108" s="105"/>
    </row>
    <row r="109" spans="2:7" s="90" customFormat="1" ht="15.75" customHeight="1">
      <c r="B109"/>
      <c r="C109"/>
      <c r="D109" s="105"/>
      <c r="G109" s="105"/>
    </row>
    <row r="110" spans="2:7" s="90" customFormat="1" ht="15.75" customHeight="1">
      <c r="B110"/>
      <c r="C110"/>
      <c r="D110" s="105"/>
      <c r="G110" s="105"/>
    </row>
    <row r="111" spans="2:7" s="90" customFormat="1" ht="15.75" customHeight="1">
      <c r="B111"/>
      <c r="C111"/>
      <c r="D111" s="105"/>
      <c r="G111" s="105"/>
    </row>
    <row r="112" spans="2:7" s="90" customFormat="1" ht="15.75" customHeight="1">
      <c r="B112"/>
      <c r="C112"/>
      <c r="D112" s="105"/>
      <c r="G112" s="105"/>
    </row>
    <row r="113" spans="2:7" s="90" customFormat="1" ht="15.75" customHeight="1">
      <c r="B113"/>
      <c r="C113"/>
      <c r="D113" s="105"/>
      <c r="G113" s="105"/>
    </row>
    <row r="114" spans="2:7" s="90" customFormat="1" ht="15.75" customHeight="1">
      <c r="B114"/>
      <c r="C114"/>
      <c r="D114" s="105"/>
      <c r="G114" s="105"/>
    </row>
    <row r="115" spans="2:7" s="90" customFormat="1" ht="15.75" customHeight="1">
      <c r="B115"/>
      <c r="C115"/>
      <c r="D115" s="105"/>
      <c r="G115" s="105"/>
    </row>
    <row r="116" spans="2:7" s="90" customFormat="1" ht="15.75" customHeight="1">
      <c r="B116"/>
      <c r="C116"/>
      <c r="D116" s="105"/>
      <c r="G116" s="105"/>
    </row>
    <row r="117" spans="2:7" s="90" customFormat="1" ht="15.75" customHeight="1">
      <c r="B117"/>
      <c r="C117"/>
      <c r="D117" s="105"/>
      <c r="G117" s="105"/>
    </row>
    <row r="118" spans="2:7" s="90" customFormat="1" ht="15.75" customHeight="1">
      <c r="B118"/>
      <c r="C118"/>
      <c r="D118" s="105"/>
      <c r="G118" s="105"/>
    </row>
    <row r="119" spans="2:7" s="90" customFormat="1" ht="15.75" customHeight="1">
      <c r="B119"/>
      <c r="C119"/>
      <c r="D119" s="105"/>
      <c r="G119" s="105"/>
    </row>
    <row r="120" spans="2:7" s="90" customFormat="1" ht="15.75" customHeight="1">
      <c r="B120"/>
      <c r="C120"/>
      <c r="D120" s="105"/>
      <c r="G120" s="105"/>
    </row>
    <row r="121" spans="2:7" s="90" customFormat="1" ht="15.75" customHeight="1">
      <c r="B121"/>
      <c r="C121"/>
      <c r="D121" s="105"/>
      <c r="G121" s="105"/>
    </row>
    <row r="122" spans="2:7" s="90" customFormat="1" ht="15.75" customHeight="1">
      <c r="B122"/>
      <c r="C122"/>
      <c r="D122" s="105"/>
      <c r="G122" s="105"/>
    </row>
    <row r="123" spans="2:7" s="90" customFormat="1" ht="15.75" customHeight="1">
      <c r="B123"/>
      <c r="C123"/>
      <c r="D123" s="105"/>
      <c r="G123" s="105"/>
    </row>
    <row r="124" spans="2:7" s="90" customFormat="1" ht="15.75" customHeight="1">
      <c r="B124"/>
      <c r="C124"/>
      <c r="D124" s="105"/>
      <c r="G124" s="105"/>
    </row>
    <row r="125" spans="2:7" s="90" customFormat="1" ht="15.75" customHeight="1">
      <c r="B125"/>
      <c r="C125"/>
      <c r="D125" s="105"/>
      <c r="G125" s="105"/>
    </row>
    <row r="126" spans="2:7" s="90" customFormat="1" ht="15.75" customHeight="1">
      <c r="B126"/>
      <c r="C126"/>
      <c r="D126" s="105"/>
      <c r="G126" s="105"/>
    </row>
    <row r="127" spans="2:7" s="90" customFormat="1" ht="15.75" customHeight="1">
      <c r="B127"/>
      <c r="C127"/>
      <c r="D127" s="105"/>
      <c r="G127" s="105"/>
    </row>
    <row r="128" spans="2:7" s="90" customFormat="1" ht="15.75" customHeight="1">
      <c r="B128"/>
      <c r="C128"/>
      <c r="D128" s="105"/>
      <c r="G128" s="105"/>
    </row>
    <row r="129" spans="2:7" s="90" customFormat="1" ht="15.75" customHeight="1">
      <c r="B129"/>
      <c r="C129"/>
      <c r="D129" s="105"/>
      <c r="G129" s="105"/>
    </row>
    <row r="130" spans="2:7" s="90" customFormat="1" ht="15.75" customHeight="1">
      <c r="B130"/>
      <c r="C130"/>
      <c r="D130" s="105"/>
      <c r="G130" s="105"/>
    </row>
    <row r="131" spans="2:7" s="90" customFormat="1" ht="15.75" customHeight="1">
      <c r="B131"/>
      <c r="C131"/>
      <c r="D131" s="105"/>
      <c r="G131" s="105"/>
    </row>
    <row r="132" spans="2:7" s="90" customFormat="1" ht="15.75" customHeight="1">
      <c r="B132"/>
      <c r="C132"/>
      <c r="D132" s="105"/>
      <c r="G132" s="105"/>
    </row>
    <row r="133" spans="2:7" s="90" customFormat="1" ht="15.75" customHeight="1">
      <c r="B133"/>
      <c r="C133"/>
      <c r="D133" s="105"/>
      <c r="G133" s="105"/>
    </row>
    <row r="134" spans="2:7" s="90" customFormat="1" ht="15.75" customHeight="1">
      <c r="B134"/>
      <c r="C134"/>
      <c r="D134" s="105"/>
      <c r="G134" s="105"/>
    </row>
    <row r="135" spans="2:7" s="90" customFormat="1" ht="15.75" customHeight="1">
      <c r="B135"/>
      <c r="C135"/>
      <c r="D135" s="105"/>
      <c r="G135" s="105"/>
    </row>
    <row r="136" spans="2:7" s="90" customFormat="1" ht="15.75" customHeight="1">
      <c r="B136"/>
      <c r="C136"/>
      <c r="D136" s="105"/>
      <c r="G136" s="105"/>
    </row>
    <row r="137" spans="2:7" s="90" customFormat="1" ht="15.75" customHeight="1">
      <c r="B137"/>
      <c r="C137"/>
      <c r="D137" s="105"/>
      <c r="G137" s="105"/>
    </row>
    <row r="138" spans="2:7" s="90" customFormat="1" ht="15.75" customHeight="1">
      <c r="B138"/>
      <c r="C138"/>
      <c r="D138" s="105"/>
      <c r="G138" s="105"/>
    </row>
    <row r="139" spans="2:7" s="90" customFormat="1" ht="15.75" customHeight="1">
      <c r="B139"/>
      <c r="C139"/>
      <c r="D139" s="105"/>
      <c r="G139" s="105"/>
    </row>
    <row r="140" spans="2:7" s="90" customFormat="1" ht="15.75" customHeight="1">
      <c r="B140"/>
      <c r="C140"/>
      <c r="D140" s="105"/>
      <c r="G140" s="105"/>
    </row>
    <row r="141" spans="2:7" s="90" customFormat="1" ht="15.75" customHeight="1">
      <c r="B141"/>
      <c r="C141"/>
      <c r="D141" s="105"/>
      <c r="G141" s="105"/>
    </row>
    <row r="142" spans="2:7" s="90" customFormat="1" ht="15.75" customHeight="1">
      <c r="B142"/>
      <c r="C142"/>
      <c r="D142" s="105"/>
      <c r="G142" s="105"/>
    </row>
    <row r="143" spans="2:7" s="90" customFormat="1" ht="15.75" customHeight="1">
      <c r="B143"/>
      <c r="C143"/>
      <c r="D143" s="105"/>
      <c r="G143" s="105"/>
    </row>
    <row r="144" spans="2:7" s="90" customFormat="1" ht="15.75" customHeight="1">
      <c r="B144"/>
      <c r="C144"/>
      <c r="D144" s="105"/>
      <c r="G144" s="105"/>
    </row>
    <row r="145" spans="2:7" s="90" customFormat="1" ht="15.75" customHeight="1">
      <c r="B145"/>
      <c r="C145"/>
      <c r="D145" s="105"/>
      <c r="G145" s="105"/>
    </row>
    <row r="146" spans="2:7" s="90" customFormat="1" ht="15.75" customHeight="1">
      <c r="B146"/>
      <c r="C146"/>
      <c r="D146" s="105"/>
      <c r="G146" s="105"/>
    </row>
    <row r="147" spans="2:7" s="90" customFormat="1" ht="15.75" customHeight="1">
      <c r="B147"/>
      <c r="C147"/>
      <c r="D147" s="105"/>
      <c r="G147" s="105"/>
    </row>
    <row r="148" spans="2:7" s="90" customFormat="1" ht="15.75" customHeight="1">
      <c r="B148"/>
      <c r="C148"/>
      <c r="D148" s="105"/>
      <c r="G148" s="105"/>
    </row>
    <row r="149" spans="2:7" s="90" customFormat="1" ht="15.75" customHeight="1">
      <c r="B149"/>
      <c r="C149"/>
      <c r="D149" s="105"/>
      <c r="G149" s="105"/>
    </row>
    <row r="150" spans="2:7" s="90" customFormat="1" ht="15.75" customHeight="1">
      <c r="B150"/>
      <c r="C150"/>
      <c r="D150" s="105"/>
      <c r="G150" s="105"/>
    </row>
    <row r="151" spans="2:7" s="90" customFormat="1" ht="15.75" customHeight="1">
      <c r="B151"/>
      <c r="C151"/>
      <c r="D151" s="105"/>
      <c r="G151" s="105"/>
    </row>
    <row r="152" spans="2:7" s="90" customFormat="1" ht="15.75" customHeight="1">
      <c r="B152"/>
      <c r="C152"/>
      <c r="D152" s="105"/>
      <c r="G152" s="105"/>
    </row>
    <row r="153" spans="2:7" s="90" customFormat="1" ht="15.75" customHeight="1">
      <c r="B153"/>
      <c r="C153"/>
      <c r="D153" s="105"/>
      <c r="G153" s="105"/>
    </row>
    <row r="154" spans="2:7" s="90" customFormat="1" ht="15.75" customHeight="1">
      <c r="B154"/>
      <c r="C154"/>
      <c r="D154" s="105"/>
      <c r="G154" s="105"/>
    </row>
    <row r="155" spans="2:7" s="90" customFormat="1" ht="15.75" customHeight="1">
      <c r="B155"/>
      <c r="C155"/>
      <c r="D155" s="105"/>
      <c r="G155" s="105"/>
    </row>
    <row r="156" spans="2:7" s="90" customFormat="1" ht="15.75" customHeight="1">
      <c r="B156"/>
      <c r="C156"/>
      <c r="D156" s="105"/>
      <c r="G156" s="105"/>
    </row>
    <row r="157" spans="2:7" s="90" customFormat="1" ht="15.75" customHeight="1">
      <c r="B157"/>
      <c r="C157"/>
      <c r="D157" s="105"/>
      <c r="G157" s="105"/>
    </row>
    <row r="158" spans="2:7" s="90" customFormat="1" ht="15.75" customHeight="1">
      <c r="B158"/>
      <c r="C158"/>
      <c r="D158" s="105"/>
      <c r="G158" s="105"/>
    </row>
    <row r="159" spans="2:7" s="90" customFormat="1" ht="15.75" customHeight="1">
      <c r="B159"/>
      <c r="C159"/>
      <c r="D159" s="105"/>
      <c r="G159" s="105"/>
    </row>
    <row r="160" spans="2:7" s="90" customFormat="1" ht="15.75" customHeight="1">
      <c r="B160"/>
      <c r="C160"/>
      <c r="D160" s="105"/>
      <c r="G160" s="105"/>
    </row>
    <row r="161" spans="2:7" s="90" customFormat="1" ht="15.75" customHeight="1">
      <c r="B161"/>
      <c r="C161"/>
      <c r="D161" s="105"/>
      <c r="G161" s="105"/>
    </row>
    <row r="162" spans="2:7" s="90" customFormat="1" ht="15.75" customHeight="1">
      <c r="B162"/>
      <c r="C162"/>
      <c r="D162" s="105"/>
      <c r="G162" s="105"/>
    </row>
    <row r="163" spans="2:7" s="90" customFormat="1" ht="15.75" customHeight="1">
      <c r="B163"/>
      <c r="C163"/>
      <c r="D163" s="105"/>
      <c r="G163" s="105"/>
    </row>
    <row r="164" spans="2:7" s="90" customFormat="1" ht="15.75" customHeight="1">
      <c r="B164"/>
      <c r="C164"/>
      <c r="D164" s="105"/>
      <c r="G164" s="105"/>
    </row>
    <row r="165" spans="2:7" s="90" customFormat="1" ht="15.75" customHeight="1">
      <c r="B165"/>
      <c r="C165"/>
      <c r="D165" s="105"/>
      <c r="G165" s="105"/>
    </row>
    <row r="166" spans="2:7" s="90" customFormat="1" ht="15.75" customHeight="1">
      <c r="B166"/>
      <c r="C166"/>
      <c r="D166" s="105"/>
      <c r="G166" s="105"/>
    </row>
    <row r="167" spans="2:7" s="90" customFormat="1" ht="15.75" customHeight="1">
      <c r="B167"/>
      <c r="C167"/>
      <c r="D167" s="105"/>
      <c r="G167" s="105"/>
    </row>
    <row r="168" spans="2:7" s="90" customFormat="1" ht="15.75" customHeight="1">
      <c r="B168"/>
      <c r="C168"/>
      <c r="D168" s="105"/>
      <c r="G168" s="105"/>
    </row>
    <row r="169" spans="2:7" s="90" customFormat="1" ht="15.75" customHeight="1">
      <c r="B169"/>
      <c r="C169"/>
      <c r="D169" s="105"/>
      <c r="G169" s="105"/>
    </row>
    <row r="170" spans="2:7" s="90" customFormat="1" ht="15.75" customHeight="1">
      <c r="B170"/>
      <c r="C170"/>
      <c r="D170" s="105"/>
      <c r="G170" s="105"/>
    </row>
    <row r="171" spans="2:7" s="90" customFormat="1" ht="15.75" customHeight="1">
      <c r="B171"/>
      <c r="C171"/>
      <c r="D171" s="105"/>
      <c r="G171" s="105"/>
    </row>
    <row r="172" spans="2:7" s="90" customFormat="1" ht="15.75" customHeight="1">
      <c r="B172"/>
      <c r="C172"/>
      <c r="D172" s="105"/>
      <c r="G172" s="105"/>
    </row>
    <row r="173" spans="2:7" s="90" customFormat="1" ht="15.75" customHeight="1">
      <c r="B173"/>
      <c r="C173"/>
      <c r="D173" s="105"/>
      <c r="G173" s="105"/>
    </row>
    <row r="174" spans="2:7" s="90" customFormat="1" ht="15.75" customHeight="1">
      <c r="B174"/>
      <c r="C174"/>
      <c r="D174" s="105"/>
      <c r="G174" s="105"/>
    </row>
    <row r="175" spans="2:7" s="90" customFormat="1" ht="15.75" customHeight="1">
      <c r="B175"/>
      <c r="C175"/>
      <c r="D175" s="105"/>
      <c r="G175" s="105"/>
    </row>
    <row r="176" spans="2:7" s="90" customFormat="1" ht="15.75" customHeight="1">
      <c r="B176"/>
      <c r="C176"/>
      <c r="D176" s="105"/>
      <c r="G176" s="105"/>
    </row>
    <row r="177" spans="2:7" s="90" customFormat="1" ht="15.75" customHeight="1">
      <c r="B177"/>
      <c r="C177"/>
      <c r="D177" s="105"/>
      <c r="G177" s="105"/>
    </row>
    <row r="178" spans="2:7" s="90" customFormat="1" ht="15.75" customHeight="1">
      <c r="B178"/>
      <c r="C178"/>
      <c r="D178" s="105"/>
      <c r="G178" s="105"/>
    </row>
    <row r="179" spans="2:7" s="90" customFormat="1" ht="15.75" customHeight="1">
      <c r="B179"/>
      <c r="C179"/>
      <c r="D179" s="105"/>
      <c r="G179" s="105"/>
    </row>
    <row r="180" spans="2:7" s="90" customFormat="1" ht="15.75" customHeight="1">
      <c r="B180"/>
      <c r="C180"/>
      <c r="D180" s="105"/>
      <c r="G180" s="105"/>
    </row>
    <row r="181" spans="2:7" s="90" customFormat="1" ht="15.75" customHeight="1">
      <c r="B181"/>
      <c r="C181"/>
      <c r="D181" s="105"/>
      <c r="G181" s="105"/>
    </row>
    <row r="182" spans="2:7" s="90" customFormat="1" ht="15.75" customHeight="1">
      <c r="B182"/>
      <c r="C182"/>
      <c r="D182" s="105"/>
      <c r="G182" s="105"/>
    </row>
    <row r="183" spans="2:7" s="90" customFormat="1" ht="15.75" customHeight="1">
      <c r="B183"/>
      <c r="C183"/>
      <c r="D183" s="105"/>
      <c r="G183" s="105"/>
    </row>
    <row r="184" spans="2:7" s="90" customFormat="1" ht="15.75" customHeight="1">
      <c r="B184"/>
      <c r="C184"/>
      <c r="D184" s="105"/>
      <c r="G184" s="105"/>
    </row>
    <row r="185" spans="2:7" s="90" customFormat="1" ht="15.75" customHeight="1">
      <c r="B185"/>
      <c r="C185"/>
      <c r="D185" s="105"/>
      <c r="G185" s="105"/>
    </row>
    <row r="186" spans="2:7" s="90" customFormat="1" ht="15.75" customHeight="1">
      <c r="B186"/>
      <c r="C186"/>
      <c r="D186" s="105"/>
      <c r="G186" s="105"/>
    </row>
    <row r="187" spans="2:7" s="90" customFormat="1" ht="15.75" customHeight="1">
      <c r="B187"/>
      <c r="C187"/>
      <c r="D187" s="105"/>
      <c r="G187" s="105"/>
    </row>
    <row r="188" spans="2:7" s="90" customFormat="1" ht="15.75" customHeight="1">
      <c r="B188"/>
      <c r="C188"/>
      <c r="D188" s="105"/>
      <c r="G188" s="105"/>
    </row>
    <row r="189" spans="2:7" s="90" customFormat="1" ht="15.75" customHeight="1">
      <c r="B189"/>
      <c r="C189"/>
      <c r="D189" s="105"/>
      <c r="G189" s="105"/>
    </row>
    <row r="190" spans="2:7" s="90" customFormat="1" ht="15.75" customHeight="1">
      <c r="B190"/>
      <c r="C190"/>
      <c r="D190" s="105"/>
      <c r="G190" s="105"/>
    </row>
    <row r="191" spans="2:7" s="90" customFormat="1" ht="15.75" customHeight="1">
      <c r="B191"/>
      <c r="C191"/>
      <c r="D191" s="105"/>
      <c r="G191" s="105"/>
    </row>
    <row r="192" spans="2:7" s="90" customFormat="1" ht="15.75" customHeight="1">
      <c r="B192"/>
      <c r="C192"/>
      <c r="D192" s="105"/>
      <c r="G192" s="105"/>
    </row>
    <row r="193" spans="2:7" s="90" customFormat="1" ht="15.75" customHeight="1">
      <c r="B193"/>
      <c r="C193"/>
      <c r="D193" s="105"/>
      <c r="G193" s="105"/>
    </row>
    <row r="194" spans="2:7" s="90" customFormat="1" ht="15.75" customHeight="1">
      <c r="B194"/>
      <c r="C194"/>
      <c r="D194" s="105"/>
      <c r="G194" s="105"/>
    </row>
    <row r="195" spans="2:7" s="90" customFormat="1" ht="15.75" customHeight="1">
      <c r="B195"/>
      <c r="C195"/>
      <c r="D195" s="105"/>
      <c r="G195" s="105"/>
    </row>
    <row r="196" spans="2:7" s="90" customFormat="1" ht="15.75" customHeight="1">
      <c r="B196"/>
      <c r="C196"/>
      <c r="D196" s="105"/>
      <c r="G196" s="105"/>
    </row>
    <row r="197" spans="2:7" s="90" customFormat="1" ht="15.75" customHeight="1">
      <c r="B197"/>
      <c r="C197"/>
      <c r="D197" s="105"/>
      <c r="G197" s="105"/>
    </row>
    <row r="198" spans="2:7" s="90" customFormat="1" ht="15.75" customHeight="1">
      <c r="B198"/>
      <c r="C198"/>
      <c r="D198" s="105"/>
      <c r="G198" s="105"/>
    </row>
    <row r="199" spans="2:7" s="90" customFormat="1" ht="15.75" customHeight="1">
      <c r="B199"/>
      <c r="C199"/>
      <c r="D199" s="105"/>
      <c r="G199" s="105"/>
    </row>
    <row r="200" spans="2:7" s="90" customFormat="1" ht="15.75" customHeight="1">
      <c r="B200"/>
      <c r="C200"/>
      <c r="D200" s="105"/>
      <c r="G200" s="105"/>
    </row>
    <row r="201" spans="2:7" s="90" customFormat="1" ht="15.75" customHeight="1">
      <c r="B201"/>
      <c r="C201"/>
      <c r="D201" s="105"/>
      <c r="G201" s="105"/>
    </row>
    <row r="202" spans="2:7" s="90" customFormat="1" ht="15.75" customHeight="1">
      <c r="B202"/>
      <c r="C202"/>
      <c r="D202" s="105"/>
      <c r="G202" s="105"/>
    </row>
    <row r="203" spans="2:7" s="90" customFormat="1" ht="15.75" customHeight="1">
      <c r="B203"/>
      <c r="C203"/>
      <c r="D203" s="105"/>
      <c r="G203" s="105"/>
    </row>
    <row r="204" spans="2:7" s="90" customFormat="1" ht="15.75" customHeight="1">
      <c r="B204"/>
      <c r="C204"/>
      <c r="D204" s="105"/>
      <c r="G204" s="105"/>
    </row>
    <row r="205" spans="2:7" s="90" customFormat="1" ht="15.75" customHeight="1">
      <c r="B205"/>
      <c r="C205"/>
      <c r="D205" s="105"/>
      <c r="G205" s="105"/>
    </row>
    <row r="206" spans="2:7" s="90" customFormat="1" ht="15.75" customHeight="1">
      <c r="B206"/>
      <c r="C206"/>
      <c r="D206" s="105"/>
      <c r="G206" s="105"/>
    </row>
    <row r="207" spans="2:7" s="90" customFormat="1" ht="15.75" customHeight="1">
      <c r="B207"/>
      <c r="C207"/>
      <c r="D207" s="105"/>
      <c r="G207" s="105"/>
    </row>
    <row r="208" spans="2:7" s="90" customFormat="1" ht="15.75" customHeight="1">
      <c r="B208"/>
      <c r="C208"/>
      <c r="D208" s="105"/>
      <c r="G208" s="105"/>
    </row>
    <row r="209" spans="2:7" s="90" customFormat="1" ht="15.75" customHeight="1">
      <c r="B209"/>
      <c r="C209"/>
      <c r="D209" s="105"/>
      <c r="G209" s="105"/>
    </row>
    <row r="210" spans="2:7" s="90" customFormat="1" ht="15.75" customHeight="1">
      <c r="B210"/>
      <c r="C210"/>
      <c r="D210" s="105"/>
      <c r="G210" s="105"/>
    </row>
    <row r="211" spans="2:7" s="90" customFormat="1" ht="15.75" customHeight="1">
      <c r="B211"/>
      <c r="C211"/>
      <c r="D211" s="105"/>
      <c r="G211" s="105"/>
    </row>
    <row r="212" spans="2:7" s="90" customFormat="1" ht="15.75" customHeight="1">
      <c r="B212"/>
      <c r="C212"/>
      <c r="D212" s="105"/>
      <c r="G212" s="105"/>
    </row>
    <row r="213" spans="2:7" s="90" customFormat="1" ht="15.75" customHeight="1">
      <c r="B213"/>
      <c r="C213"/>
      <c r="D213" s="105"/>
      <c r="G213" s="105"/>
    </row>
    <row r="214" spans="2:7" s="90" customFormat="1" ht="15.75" customHeight="1">
      <c r="B214"/>
      <c r="C214"/>
      <c r="D214" s="105"/>
      <c r="G214" s="105"/>
    </row>
    <row r="215" spans="2:7" s="90" customFormat="1" ht="15.75" customHeight="1">
      <c r="B215"/>
      <c r="C215"/>
      <c r="D215" s="105"/>
      <c r="G215" s="105"/>
    </row>
    <row r="216" spans="2:7" s="90" customFormat="1" ht="15.75" customHeight="1">
      <c r="B216"/>
      <c r="C216"/>
      <c r="D216" s="105"/>
      <c r="G216" s="105"/>
    </row>
    <row r="217" spans="2:7" s="90" customFormat="1" ht="15.75" customHeight="1">
      <c r="B217"/>
      <c r="C217"/>
      <c r="D217" s="105"/>
      <c r="G217" s="105"/>
    </row>
    <row r="218" spans="2:7" s="90" customFormat="1" ht="15.75" customHeight="1">
      <c r="B218"/>
      <c r="C218"/>
      <c r="D218" s="105"/>
      <c r="G218" s="105"/>
    </row>
    <row r="219" spans="2:7" s="90" customFormat="1" ht="15.75" customHeight="1">
      <c r="B219"/>
      <c r="C219"/>
      <c r="D219" s="105"/>
      <c r="G219" s="105"/>
    </row>
    <row r="220" spans="2:7" s="90" customFormat="1" ht="15.75" customHeight="1">
      <c r="B220"/>
      <c r="C220"/>
      <c r="D220" s="105"/>
      <c r="G220" s="105"/>
    </row>
    <row r="221" spans="2:7" s="90" customFormat="1" ht="15.75" customHeight="1">
      <c r="B221"/>
      <c r="C221"/>
      <c r="D221" s="105"/>
      <c r="G221" s="105"/>
    </row>
    <row r="222" spans="2:7" s="90" customFormat="1" ht="15.75" customHeight="1">
      <c r="B222"/>
      <c r="C222"/>
      <c r="D222" s="105"/>
      <c r="G222" s="105"/>
    </row>
    <row r="223" spans="2:7" s="90" customFormat="1" ht="15.75" customHeight="1">
      <c r="B223"/>
      <c r="C223"/>
      <c r="D223" s="105"/>
      <c r="G223" s="105"/>
    </row>
    <row r="224" spans="2:7" s="90" customFormat="1" ht="15.75" customHeight="1">
      <c r="B224"/>
      <c r="C224"/>
      <c r="D224" s="105"/>
      <c r="G224" s="105"/>
    </row>
    <row r="225" spans="2:7" s="90" customFormat="1" ht="15.75" customHeight="1">
      <c r="B225"/>
      <c r="C225"/>
      <c r="D225" s="105"/>
      <c r="G225" s="105"/>
    </row>
    <row r="226" spans="2:7" s="90" customFormat="1" ht="15.75" customHeight="1">
      <c r="B226"/>
      <c r="C226"/>
      <c r="D226" s="105"/>
      <c r="G226" s="105"/>
    </row>
    <row r="227" spans="2:7" s="90" customFormat="1" ht="15.75" customHeight="1">
      <c r="B227"/>
      <c r="C227"/>
      <c r="D227" s="105"/>
      <c r="G227" s="105"/>
    </row>
    <row r="228" spans="2:7" s="90" customFormat="1" ht="15.75" customHeight="1">
      <c r="B228"/>
      <c r="C228"/>
      <c r="D228" s="105"/>
      <c r="G228" s="105"/>
    </row>
    <row r="229" spans="2:7" s="90" customFormat="1" ht="15.75" customHeight="1">
      <c r="B229"/>
      <c r="C229"/>
      <c r="D229" s="105"/>
      <c r="G229" s="105"/>
    </row>
    <row r="230" spans="2:7" s="90" customFormat="1" ht="15.75" customHeight="1">
      <c r="B230"/>
      <c r="C230"/>
      <c r="D230" s="105"/>
      <c r="G230" s="105"/>
    </row>
    <row r="231" spans="2:7" s="90" customFormat="1" ht="15.75" customHeight="1">
      <c r="B231"/>
      <c r="C231"/>
      <c r="D231" s="105"/>
      <c r="G231" s="105"/>
    </row>
    <row r="232" spans="2:7" s="90" customFormat="1" ht="15.75" customHeight="1">
      <c r="B232"/>
      <c r="C232"/>
      <c r="D232" s="105"/>
      <c r="G232" s="105"/>
    </row>
    <row r="233" spans="2:7" s="90" customFormat="1" ht="15.75" customHeight="1">
      <c r="B233"/>
      <c r="C233"/>
      <c r="D233" s="105"/>
      <c r="G233" s="105"/>
    </row>
    <row r="234" spans="2:7" s="90" customFormat="1" ht="15.75" customHeight="1">
      <c r="B234"/>
      <c r="C234"/>
      <c r="D234" s="105"/>
      <c r="G234" s="105"/>
    </row>
    <row r="235" spans="2:7" s="90" customFormat="1" ht="15.75" customHeight="1">
      <c r="B235"/>
      <c r="C235"/>
      <c r="D235" s="105"/>
      <c r="G235" s="105"/>
    </row>
    <row r="236" spans="2:7" s="90" customFormat="1" ht="15.75" customHeight="1">
      <c r="B236"/>
      <c r="C236"/>
      <c r="D236" s="105"/>
      <c r="G236" s="105"/>
    </row>
    <row r="237" spans="2:7" s="90" customFormat="1" ht="15.75" customHeight="1">
      <c r="B237"/>
      <c r="C237"/>
      <c r="D237" s="105"/>
      <c r="G237" s="105"/>
    </row>
    <row r="238" spans="2:7" s="90" customFormat="1" ht="15.75" customHeight="1">
      <c r="B238"/>
      <c r="C238"/>
      <c r="D238" s="105"/>
      <c r="G238" s="105"/>
    </row>
    <row r="239" spans="2:7" s="90" customFormat="1" ht="15.75" customHeight="1">
      <c r="B239"/>
      <c r="C239"/>
      <c r="D239" s="105"/>
      <c r="G239" s="105"/>
    </row>
    <row r="240" spans="2:7" s="90" customFormat="1" ht="15.75" customHeight="1">
      <c r="B240"/>
      <c r="C240"/>
      <c r="D240" s="105"/>
      <c r="G240" s="105"/>
    </row>
    <row r="241" spans="2:7" s="90" customFormat="1" ht="15.75" customHeight="1">
      <c r="B241"/>
      <c r="C241"/>
      <c r="D241" s="105"/>
      <c r="G241" s="105"/>
    </row>
    <row r="242" spans="2:7" s="90" customFormat="1" ht="15.75" customHeight="1">
      <c r="B242"/>
      <c r="C242"/>
      <c r="D242" s="105"/>
      <c r="G242" s="105"/>
    </row>
    <row r="243" spans="2:7" s="90" customFormat="1" ht="15.75" customHeight="1">
      <c r="B243"/>
      <c r="C243"/>
      <c r="D243" s="105"/>
      <c r="G243" s="105"/>
    </row>
    <row r="244" spans="2:7" s="90" customFormat="1" ht="15.75" customHeight="1">
      <c r="B244"/>
      <c r="C244"/>
      <c r="D244" s="105"/>
      <c r="G244" s="105"/>
    </row>
    <row r="245" spans="2:7" s="90" customFormat="1" ht="15.75" customHeight="1">
      <c r="B245"/>
      <c r="C245"/>
      <c r="D245" s="105"/>
      <c r="G245" s="105"/>
    </row>
    <row r="246" spans="2:7" s="90" customFormat="1" ht="15.75" customHeight="1">
      <c r="B246"/>
      <c r="C246"/>
      <c r="D246" s="105"/>
      <c r="G246" s="105"/>
    </row>
    <row r="247" spans="2:7" s="90" customFormat="1" ht="15.75" customHeight="1">
      <c r="B247"/>
      <c r="C247"/>
      <c r="D247" s="105"/>
      <c r="G247" s="105"/>
    </row>
    <row r="248" spans="2:7" s="90" customFormat="1" ht="15.75" customHeight="1">
      <c r="B248"/>
      <c r="C248"/>
      <c r="D248" s="105"/>
      <c r="G248" s="105"/>
    </row>
    <row r="249" spans="2:7" s="90" customFormat="1" ht="15.75" customHeight="1">
      <c r="B249"/>
      <c r="C249"/>
      <c r="D249" s="105"/>
      <c r="G249" s="105"/>
    </row>
    <row r="250" spans="2:7" s="90" customFormat="1" ht="15.75" customHeight="1">
      <c r="B250"/>
      <c r="C250"/>
      <c r="D250" s="105"/>
      <c r="G250" s="105"/>
    </row>
    <row r="251" spans="2:7" s="90" customFormat="1" ht="15.75" customHeight="1">
      <c r="B251"/>
      <c r="C251"/>
      <c r="D251" s="105"/>
      <c r="G251" s="105"/>
    </row>
    <row r="252" spans="2:7" s="90" customFormat="1" ht="15.75" customHeight="1">
      <c r="B252"/>
      <c r="C252"/>
      <c r="D252" s="105"/>
      <c r="G252" s="105"/>
    </row>
    <row r="253" spans="2:7" s="90" customFormat="1" ht="15.75" customHeight="1">
      <c r="B253"/>
      <c r="C253"/>
      <c r="D253" s="105"/>
      <c r="G253" s="105"/>
    </row>
    <row r="254" spans="2:7" s="90" customFormat="1" ht="15.75" customHeight="1">
      <c r="B254"/>
      <c r="C254"/>
      <c r="D254" s="105"/>
      <c r="G254" s="105"/>
    </row>
    <row r="255" spans="2:7" s="90" customFormat="1" ht="15.75" customHeight="1">
      <c r="B255"/>
      <c r="C255"/>
      <c r="D255" s="105"/>
      <c r="G255" s="105"/>
    </row>
    <row r="256" spans="2:7" s="90" customFormat="1" ht="15.75" customHeight="1">
      <c r="B256"/>
      <c r="C256"/>
      <c r="D256" s="105"/>
      <c r="G256" s="105"/>
    </row>
    <row r="257" spans="2:7" s="90" customFormat="1" ht="15.75" customHeight="1">
      <c r="B257"/>
      <c r="C257"/>
      <c r="D257" s="105"/>
      <c r="G257" s="105"/>
    </row>
    <row r="258" spans="2:7" s="90" customFormat="1" ht="15.75" customHeight="1">
      <c r="B258"/>
      <c r="C258"/>
      <c r="D258" s="105"/>
      <c r="G258" s="105"/>
    </row>
    <row r="259" spans="2:7" s="90" customFormat="1" ht="15.75" customHeight="1">
      <c r="B259"/>
      <c r="C259"/>
      <c r="D259" s="105"/>
      <c r="G259" s="105"/>
    </row>
    <row r="260" spans="2:7" s="90" customFormat="1" ht="15.75" customHeight="1">
      <c r="B260"/>
      <c r="C260"/>
      <c r="D260" s="105"/>
      <c r="G260" s="105"/>
    </row>
    <row r="261" spans="2:7" s="90" customFormat="1" ht="15.75" customHeight="1">
      <c r="B261"/>
      <c r="C261"/>
      <c r="D261" s="105"/>
      <c r="G261" s="105"/>
    </row>
    <row r="262" spans="2:7" s="90" customFormat="1" ht="15.75" customHeight="1">
      <c r="B262"/>
      <c r="C262"/>
      <c r="D262" s="105"/>
      <c r="G262" s="105"/>
    </row>
    <row r="263" spans="2:7" s="90" customFormat="1" ht="15.75" customHeight="1">
      <c r="B263"/>
      <c r="C263"/>
      <c r="D263" s="105"/>
      <c r="G263" s="105"/>
    </row>
    <row r="264" spans="2:7" s="90" customFormat="1" ht="15.75" customHeight="1">
      <c r="B264"/>
      <c r="C264"/>
      <c r="D264" s="105"/>
      <c r="G264" s="105"/>
    </row>
    <row r="265" spans="2:7" s="90" customFormat="1" ht="15.75" customHeight="1">
      <c r="B265"/>
      <c r="C265"/>
      <c r="D265" s="105"/>
      <c r="G265" s="105"/>
    </row>
    <row r="266" spans="2:7" s="90" customFormat="1" ht="15.75" customHeight="1">
      <c r="B266"/>
      <c r="C266"/>
      <c r="D266" s="105"/>
      <c r="G266" s="105"/>
    </row>
    <row r="267" spans="2:7" s="90" customFormat="1" ht="15.75" customHeight="1">
      <c r="B267"/>
      <c r="C267"/>
      <c r="D267" s="105"/>
      <c r="G267" s="105"/>
    </row>
    <row r="268" spans="2:7" s="90" customFormat="1" ht="15.75" customHeight="1">
      <c r="B268"/>
      <c r="C268"/>
      <c r="D268" s="105"/>
      <c r="G268" s="105"/>
    </row>
    <row r="269" spans="2:7" s="90" customFormat="1" ht="15.75" customHeight="1">
      <c r="B269"/>
      <c r="C269"/>
      <c r="D269" s="105"/>
      <c r="G269" s="105"/>
    </row>
    <row r="270" spans="2:7" s="90" customFormat="1" ht="15.75" customHeight="1">
      <c r="B270"/>
      <c r="C270"/>
      <c r="D270" s="105"/>
      <c r="G270" s="105"/>
    </row>
    <row r="271" spans="2:7" s="90" customFormat="1" ht="15.75" customHeight="1">
      <c r="B271"/>
      <c r="C271"/>
      <c r="D271" s="105"/>
      <c r="G271" s="105"/>
    </row>
    <row r="272" spans="2:7" s="90" customFormat="1" ht="15.75" customHeight="1">
      <c r="B272"/>
      <c r="C272"/>
      <c r="D272" s="105"/>
      <c r="G272" s="105"/>
    </row>
    <row r="273" spans="2:7" s="90" customFormat="1" ht="15.75" customHeight="1">
      <c r="B273"/>
      <c r="C273"/>
      <c r="D273" s="105"/>
      <c r="G273" s="105"/>
    </row>
    <row r="274" spans="2:7" s="90" customFormat="1" ht="15.75" customHeight="1">
      <c r="B274"/>
      <c r="C274"/>
      <c r="D274" s="105"/>
      <c r="G274" s="105"/>
    </row>
    <row r="275" spans="2:7" s="90" customFormat="1" ht="15.75" customHeight="1">
      <c r="B275"/>
      <c r="C275"/>
      <c r="D275" s="105"/>
      <c r="G275" s="105"/>
    </row>
    <row r="276" spans="2:7" s="90" customFormat="1" ht="15.75" customHeight="1">
      <c r="B276"/>
      <c r="C276"/>
      <c r="D276" s="105"/>
      <c r="G276" s="105"/>
    </row>
    <row r="277" spans="2:7" s="90" customFormat="1" ht="15.75" customHeight="1">
      <c r="B277"/>
      <c r="C277"/>
      <c r="D277" s="105"/>
      <c r="G277" s="105"/>
    </row>
    <row r="278" spans="2:7" s="90" customFormat="1" ht="15.75" customHeight="1">
      <c r="B278"/>
      <c r="C278"/>
      <c r="D278" s="105"/>
      <c r="G278" s="105"/>
    </row>
    <row r="279" spans="2:7" s="90" customFormat="1" ht="15.75" customHeight="1">
      <c r="B279"/>
      <c r="C279"/>
      <c r="D279" s="105"/>
      <c r="G279" s="105"/>
    </row>
    <row r="280" spans="2:7" s="90" customFormat="1" ht="15.75" customHeight="1">
      <c r="B280"/>
      <c r="C280"/>
      <c r="D280" s="105"/>
      <c r="G280" s="105"/>
    </row>
    <row r="281" spans="2:7" s="90" customFormat="1" ht="15.75" customHeight="1">
      <c r="B281"/>
      <c r="C281"/>
      <c r="D281" s="105"/>
      <c r="G281" s="105"/>
    </row>
    <row r="282" spans="2:7" s="90" customFormat="1" ht="15.75" customHeight="1">
      <c r="B282"/>
      <c r="C282"/>
      <c r="D282" s="105"/>
      <c r="G282" s="105"/>
    </row>
    <row r="283" spans="2:7" s="90" customFormat="1" ht="15.75" customHeight="1">
      <c r="B283"/>
      <c r="C283"/>
      <c r="D283" s="105"/>
      <c r="G283" s="105"/>
    </row>
    <row r="284" spans="2:7" s="90" customFormat="1" ht="15.75" customHeight="1">
      <c r="B284"/>
      <c r="C284"/>
      <c r="D284" s="105"/>
      <c r="G284" s="105"/>
    </row>
    <row r="285" spans="2:7" s="90" customFormat="1" ht="15.75" customHeight="1">
      <c r="B285"/>
      <c r="C285"/>
      <c r="D285" s="105"/>
      <c r="G285" s="105"/>
    </row>
    <row r="286" spans="2:7" s="90" customFormat="1" ht="15.75" customHeight="1">
      <c r="B286"/>
      <c r="C286"/>
      <c r="D286" s="105"/>
      <c r="G286" s="105"/>
    </row>
    <row r="287" spans="2:7" s="90" customFormat="1" ht="15.75" customHeight="1">
      <c r="B287"/>
      <c r="C287"/>
      <c r="D287" s="105"/>
      <c r="G287" s="105"/>
    </row>
    <row r="288" spans="2:7" s="90" customFormat="1" ht="15.75" customHeight="1">
      <c r="B288"/>
      <c r="C288"/>
      <c r="D288" s="105"/>
      <c r="G288" s="105"/>
    </row>
    <row r="289" spans="2:7" s="90" customFormat="1" ht="15.75" customHeight="1">
      <c r="B289"/>
      <c r="C289"/>
      <c r="D289" s="105"/>
      <c r="G289" s="105"/>
    </row>
    <row r="290" spans="2:7" s="90" customFormat="1" ht="15.75" customHeight="1">
      <c r="B290"/>
      <c r="C290"/>
      <c r="D290" s="105"/>
      <c r="G290" s="105"/>
    </row>
    <row r="291" spans="2:7" s="90" customFormat="1" ht="15.75" customHeight="1">
      <c r="B291"/>
      <c r="C291"/>
      <c r="D291" s="105"/>
      <c r="G291" s="105"/>
    </row>
    <row r="292" spans="2:7" s="90" customFormat="1" ht="15.75" customHeight="1">
      <c r="B292"/>
      <c r="C292"/>
      <c r="D292" s="105"/>
      <c r="G292" s="105"/>
    </row>
    <row r="293" spans="2:7" s="90" customFormat="1" ht="15.75" customHeight="1">
      <c r="B293"/>
      <c r="C293"/>
      <c r="D293" s="105"/>
      <c r="G293" s="105"/>
    </row>
    <row r="294" spans="2:7" s="90" customFormat="1" ht="15.75" customHeight="1">
      <c r="B294"/>
      <c r="C294"/>
      <c r="D294" s="105"/>
      <c r="G294" s="105"/>
    </row>
    <row r="295" spans="2:7" s="90" customFormat="1" ht="15.75" customHeight="1">
      <c r="B295"/>
      <c r="C295"/>
      <c r="D295" s="105"/>
      <c r="G295" s="105"/>
    </row>
    <row r="296" spans="2:7" s="90" customFormat="1" ht="15.75" customHeight="1">
      <c r="B296"/>
      <c r="C296"/>
      <c r="D296" s="105"/>
      <c r="G296" s="105"/>
    </row>
    <row r="297" spans="2:7" s="90" customFormat="1" ht="15.75" customHeight="1">
      <c r="B297"/>
      <c r="C297"/>
      <c r="D297" s="105"/>
      <c r="G297" s="105"/>
    </row>
    <row r="298" spans="2:7" s="90" customFormat="1" ht="15.75" customHeight="1">
      <c r="B298"/>
      <c r="C298"/>
      <c r="D298" s="105"/>
      <c r="G298" s="105"/>
    </row>
    <row r="299" spans="2:7" s="90" customFormat="1" ht="15.75" customHeight="1">
      <c r="B299"/>
      <c r="C299"/>
      <c r="D299" s="105"/>
      <c r="G299" s="105"/>
    </row>
    <row r="300" spans="2:7" s="90" customFormat="1" ht="15.75" customHeight="1">
      <c r="B300"/>
      <c r="C300"/>
      <c r="D300" s="105"/>
      <c r="G300" s="105"/>
    </row>
    <row r="301" spans="2:7" s="90" customFormat="1" ht="15.75" customHeight="1">
      <c r="B301"/>
      <c r="C301"/>
      <c r="D301" s="105"/>
      <c r="G301" s="105"/>
    </row>
    <row r="302" spans="2:7" s="90" customFormat="1" ht="15.75" customHeight="1">
      <c r="B302"/>
      <c r="C302"/>
      <c r="D302" s="105"/>
      <c r="G302" s="105"/>
    </row>
    <row r="303" spans="2:7" s="90" customFormat="1" ht="15.75" customHeight="1">
      <c r="B303"/>
      <c r="C303"/>
      <c r="D303" s="105"/>
      <c r="G303" s="105"/>
    </row>
    <row r="304" spans="2:7" s="90" customFormat="1" ht="15.75" customHeight="1">
      <c r="B304"/>
      <c r="C304"/>
      <c r="D304" s="105"/>
      <c r="G304" s="105"/>
    </row>
    <row r="305" spans="2:7" s="90" customFormat="1" ht="15.75" customHeight="1">
      <c r="B305"/>
      <c r="C305"/>
      <c r="D305" s="105"/>
      <c r="G305" s="105"/>
    </row>
    <row r="306" spans="2:7" s="90" customFormat="1" ht="15.75" customHeight="1">
      <c r="B306"/>
      <c r="C306"/>
      <c r="D306" s="105"/>
      <c r="G306" s="105"/>
    </row>
    <row r="307" spans="2:7" s="90" customFormat="1" ht="15.75" customHeight="1">
      <c r="B307"/>
      <c r="C307"/>
      <c r="D307" s="105"/>
      <c r="G307" s="105"/>
    </row>
    <row r="308" spans="2:7" s="90" customFormat="1" ht="15.75" customHeight="1">
      <c r="B308"/>
      <c r="C308"/>
      <c r="D308" s="105"/>
      <c r="G308" s="105"/>
    </row>
    <row r="309" spans="2:7" s="90" customFormat="1" ht="15.75" customHeight="1">
      <c r="B309"/>
      <c r="C309"/>
      <c r="D309" s="105"/>
      <c r="G309" s="105"/>
    </row>
    <row r="310" spans="2:7" s="90" customFormat="1" ht="15.75" customHeight="1">
      <c r="B310"/>
      <c r="C310"/>
      <c r="D310" s="105"/>
      <c r="G310" s="105"/>
    </row>
    <row r="311" spans="2:7" s="90" customFormat="1" ht="15.75" customHeight="1">
      <c r="B311"/>
      <c r="C311"/>
      <c r="D311" s="105"/>
      <c r="G311" s="105"/>
    </row>
    <row r="312" spans="2:7" s="90" customFormat="1" ht="15.75" customHeight="1">
      <c r="B312"/>
      <c r="C312"/>
      <c r="D312" s="105"/>
      <c r="G312" s="105"/>
    </row>
    <row r="313" spans="2:7" s="90" customFormat="1" ht="15.75" customHeight="1">
      <c r="B313"/>
      <c r="C313"/>
      <c r="D313" s="105"/>
      <c r="G313" s="105"/>
    </row>
    <row r="314" spans="2:7" s="90" customFormat="1" ht="15.75" customHeight="1">
      <c r="B314"/>
      <c r="C314"/>
      <c r="D314" s="105"/>
      <c r="G314" s="105"/>
    </row>
    <row r="315" spans="2:7" s="90" customFormat="1" ht="15.75" customHeight="1">
      <c r="B315"/>
      <c r="C315"/>
      <c r="D315" s="105"/>
      <c r="G315" s="105"/>
    </row>
    <row r="316" spans="2:7" s="90" customFormat="1" ht="15.75" customHeight="1">
      <c r="B316"/>
      <c r="C316"/>
      <c r="D316" s="105"/>
      <c r="G316" s="105"/>
    </row>
    <row r="317" spans="2:7" s="90" customFormat="1" ht="15.75" customHeight="1">
      <c r="B317"/>
      <c r="C317"/>
      <c r="D317" s="105"/>
      <c r="G317" s="105"/>
    </row>
    <row r="318" spans="2:7" s="90" customFormat="1" ht="15.75" customHeight="1">
      <c r="B318"/>
      <c r="C318"/>
      <c r="D318" s="105"/>
      <c r="G318" s="105"/>
    </row>
    <row r="319" spans="2:7" s="90" customFormat="1" ht="15.75" customHeight="1">
      <c r="B319"/>
      <c r="C319"/>
      <c r="D319" s="105"/>
      <c r="G319" s="105"/>
    </row>
    <row r="320" spans="2:7" s="90" customFormat="1" ht="15.75" customHeight="1">
      <c r="B320"/>
      <c r="C320"/>
      <c r="D320" s="105"/>
      <c r="G320" s="105"/>
    </row>
    <row r="321" spans="2:7" s="90" customFormat="1" ht="15.75" customHeight="1">
      <c r="B321"/>
      <c r="C321"/>
      <c r="D321" s="105"/>
      <c r="G321" s="105"/>
    </row>
    <row r="322" spans="2:7" s="90" customFormat="1" ht="15.75" customHeight="1">
      <c r="B322"/>
      <c r="C322"/>
      <c r="D322" s="105"/>
      <c r="G322" s="105"/>
    </row>
    <row r="323" spans="2:7" s="90" customFormat="1" ht="15.75" customHeight="1">
      <c r="B323"/>
      <c r="C323"/>
      <c r="D323" s="105"/>
      <c r="G323" s="105"/>
    </row>
    <row r="324" spans="2:7" s="90" customFormat="1" ht="15.75" customHeight="1">
      <c r="B324"/>
      <c r="C324"/>
      <c r="D324" s="105"/>
      <c r="G324" s="105"/>
    </row>
    <row r="325" spans="2:7" s="90" customFormat="1" ht="15.75" customHeight="1">
      <c r="B325"/>
      <c r="C325"/>
      <c r="D325" s="105"/>
      <c r="G325" s="105"/>
    </row>
    <row r="326" spans="2:7" s="90" customFormat="1" ht="15.75" customHeight="1">
      <c r="B326"/>
      <c r="C326"/>
      <c r="D326" s="105"/>
      <c r="G326" s="105"/>
    </row>
    <row r="327" spans="2:7" s="90" customFormat="1" ht="15.75" customHeight="1">
      <c r="B327"/>
      <c r="C327"/>
      <c r="D327" s="105"/>
      <c r="G327" s="105"/>
    </row>
    <row r="328" spans="2:7" s="90" customFormat="1" ht="15.75" customHeight="1">
      <c r="B328"/>
      <c r="C328"/>
      <c r="D328" s="105"/>
      <c r="G328" s="105"/>
    </row>
    <row r="329" spans="2:7" s="90" customFormat="1" ht="15.75" customHeight="1">
      <c r="B329"/>
      <c r="C329"/>
      <c r="D329" s="105"/>
      <c r="G329" s="105"/>
    </row>
    <row r="330" spans="2:7" s="90" customFormat="1" ht="15.75" customHeight="1">
      <c r="B330"/>
      <c r="C330"/>
      <c r="D330" s="105"/>
      <c r="G330" s="105"/>
    </row>
    <row r="331" spans="2:7" s="90" customFormat="1" ht="15.75" customHeight="1">
      <c r="B331"/>
      <c r="C331"/>
      <c r="D331" s="105"/>
      <c r="G331" s="105"/>
    </row>
    <row r="332" spans="2:7" s="90" customFormat="1" ht="15.75" customHeight="1">
      <c r="B332"/>
      <c r="C332"/>
      <c r="D332" s="105"/>
      <c r="G332" s="105"/>
    </row>
    <row r="333" spans="2:7" s="90" customFormat="1" ht="15.75" customHeight="1">
      <c r="B333"/>
      <c r="C333"/>
      <c r="D333" s="105"/>
      <c r="G333" s="105"/>
    </row>
    <row r="334" spans="2:7" s="90" customFormat="1" ht="15.75" customHeight="1">
      <c r="B334"/>
      <c r="C334"/>
      <c r="D334" s="105"/>
      <c r="G334" s="105"/>
    </row>
    <row r="335" spans="2:7" s="90" customFormat="1" ht="15.75" customHeight="1">
      <c r="B335"/>
      <c r="C335"/>
      <c r="D335" s="105"/>
      <c r="G335" s="105"/>
    </row>
    <row r="336" spans="2:7" s="90" customFormat="1" ht="15.75" customHeight="1">
      <c r="B336"/>
      <c r="C336"/>
      <c r="D336" s="105"/>
      <c r="G336" s="105"/>
    </row>
    <row r="337" spans="2:7" s="90" customFormat="1" ht="15.75" customHeight="1">
      <c r="B337"/>
      <c r="C337"/>
      <c r="D337" s="105"/>
      <c r="G337" s="105"/>
    </row>
    <row r="338" spans="2:7" s="90" customFormat="1" ht="15.75" customHeight="1">
      <c r="B338"/>
      <c r="C338"/>
      <c r="D338" s="105"/>
      <c r="G338" s="105"/>
    </row>
    <row r="339" spans="2:7" s="90" customFormat="1" ht="15.75" customHeight="1">
      <c r="B339"/>
      <c r="C339"/>
      <c r="D339" s="105"/>
      <c r="G339" s="105"/>
    </row>
    <row r="340" spans="2:7" s="90" customFormat="1" ht="15.75" customHeight="1">
      <c r="B340"/>
      <c r="C340"/>
      <c r="D340" s="105"/>
      <c r="G340" s="105"/>
    </row>
    <row r="341" spans="2:7" s="90" customFormat="1" ht="15.75" customHeight="1">
      <c r="B341"/>
      <c r="C341"/>
      <c r="D341" s="105"/>
      <c r="G341" s="105"/>
    </row>
    <row r="342" spans="2:7" s="90" customFormat="1" ht="15.75" customHeight="1">
      <c r="B342"/>
      <c r="C342"/>
      <c r="D342" s="105"/>
      <c r="G342" s="105"/>
    </row>
    <row r="343" spans="2:7" s="90" customFormat="1" ht="15.75" customHeight="1">
      <c r="B343"/>
      <c r="C343"/>
      <c r="D343" s="105"/>
      <c r="G343" s="105"/>
    </row>
    <row r="344" spans="2:7" s="90" customFormat="1" ht="15.75" customHeight="1">
      <c r="B344"/>
      <c r="C344"/>
      <c r="D344" s="105"/>
      <c r="G344" s="105"/>
    </row>
    <row r="345" spans="2:7" s="90" customFormat="1" ht="15.75" customHeight="1">
      <c r="B345"/>
      <c r="C345"/>
      <c r="D345" s="105"/>
      <c r="G345" s="105"/>
    </row>
    <row r="346" spans="2:7" s="90" customFormat="1" ht="15.75" customHeight="1">
      <c r="B346"/>
      <c r="C346"/>
      <c r="D346" s="105"/>
      <c r="G346" s="105"/>
    </row>
    <row r="347" spans="2:7" s="90" customFormat="1" ht="15.75" customHeight="1">
      <c r="B347"/>
      <c r="C347"/>
      <c r="D347" s="105"/>
      <c r="G347" s="105"/>
    </row>
    <row r="348" spans="2:7" s="90" customFormat="1" ht="15.75" customHeight="1">
      <c r="B348"/>
      <c r="C348"/>
      <c r="D348" s="105"/>
      <c r="G348" s="105"/>
    </row>
    <row r="349" spans="2:7" s="90" customFormat="1" ht="15.75" customHeight="1">
      <c r="B349"/>
      <c r="C349"/>
      <c r="D349" s="105"/>
      <c r="G349" s="105"/>
    </row>
    <row r="350" spans="2:7" s="90" customFormat="1" ht="15.75" customHeight="1">
      <c r="B350"/>
      <c r="C350"/>
      <c r="D350" s="105"/>
      <c r="G350" s="105"/>
    </row>
    <row r="351" spans="2:7" s="90" customFormat="1" ht="15.75" customHeight="1">
      <c r="B351"/>
      <c r="C351"/>
      <c r="D351" s="105"/>
      <c r="G351" s="105"/>
    </row>
    <row r="352" spans="2:7" s="90" customFormat="1" ht="15.75" customHeight="1">
      <c r="B352"/>
      <c r="C352"/>
      <c r="D352" s="105"/>
      <c r="G352" s="105"/>
    </row>
    <row r="353" spans="2:7" s="90" customFormat="1" ht="15.75" customHeight="1">
      <c r="B353"/>
      <c r="C353"/>
      <c r="D353" s="105"/>
      <c r="G353" s="105"/>
    </row>
    <row r="354" spans="2:7" s="90" customFormat="1" ht="15.75" customHeight="1">
      <c r="B354"/>
      <c r="C354"/>
      <c r="D354" s="105"/>
      <c r="G354" s="105"/>
    </row>
    <row r="355" spans="2:7" s="90" customFormat="1" ht="15.75" customHeight="1">
      <c r="B355"/>
      <c r="C355"/>
      <c r="D355" s="105"/>
      <c r="G355" s="105"/>
    </row>
    <row r="356" spans="2:7" s="90" customFormat="1" ht="15.75" customHeight="1">
      <c r="B356"/>
      <c r="C356"/>
      <c r="D356" s="105"/>
      <c r="G356" s="105"/>
    </row>
    <row r="357" spans="2:7" s="90" customFormat="1" ht="15.75" customHeight="1">
      <c r="B357"/>
      <c r="C357"/>
      <c r="D357" s="105"/>
      <c r="G357" s="105"/>
    </row>
    <row r="358" spans="2:7" s="90" customFormat="1" ht="15.75" customHeight="1">
      <c r="B358"/>
      <c r="C358"/>
      <c r="D358" s="105"/>
      <c r="G358" s="105"/>
    </row>
    <row r="359" spans="2:7" s="90" customFormat="1" ht="15.75" customHeight="1">
      <c r="B359"/>
      <c r="C359"/>
      <c r="D359" s="105"/>
      <c r="G359" s="105"/>
    </row>
    <row r="360" spans="2:7" s="90" customFormat="1" ht="15.75" customHeight="1">
      <c r="B360"/>
      <c r="C360"/>
      <c r="D360" s="105"/>
      <c r="G360" s="105"/>
    </row>
    <row r="361" spans="2:7" s="90" customFormat="1" ht="15.75" customHeight="1">
      <c r="B361"/>
      <c r="C361"/>
      <c r="D361" s="105"/>
      <c r="G361" s="105"/>
    </row>
    <row r="362" spans="2:7" s="90" customFormat="1" ht="15.75" customHeight="1">
      <c r="B362"/>
      <c r="C362"/>
      <c r="D362" s="105"/>
      <c r="G362" s="105"/>
    </row>
    <row r="363" spans="2:7" s="90" customFormat="1" ht="15.75" customHeight="1">
      <c r="B363"/>
      <c r="C363"/>
      <c r="D363" s="105"/>
      <c r="G363" s="105"/>
    </row>
    <row r="364" spans="2:7" s="90" customFormat="1" ht="15.75" customHeight="1">
      <c r="B364"/>
      <c r="C364"/>
      <c r="D364" s="105"/>
      <c r="G364" s="105"/>
    </row>
    <row r="365" spans="2:7" s="90" customFormat="1" ht="15.75" customHeight="1">
      <c r="B365"/>
      <c r="C365"/>
      <c r="D365" s="105"/>
      <c r="G365" s="105"/>
    </row>
    <row r="366" spans="2:7" s="90" customFormat="1" ht="15.75" customHeight="1">
      <c r="B366"/>
      <c r="C366"/>
      <c r="D366" s="105"/>
      <c r="G366" s="105"/>
    </row>
    <row r="367" spans="2:7" s="90" customFormat="1" ht="15.75" customHeight="1">
      <c r="B367"/>
      <c r="C367"/>
      <c r="D367" s="105"/>
      <c r="G367" s="105"/>
    </row>
    <row r="368" spans="2:7" s="90" customFormat="1" ht="15.75" customHeight="1">
      <c r="B368"/>
      <c r="C368"/>
      <c r="D368" s="105"/>
      <c r="G368" s="105"/>
    </row>
    <row r="369" spans="2:7" s="90" customFormat="1" ht="15.75" customHeight="1">
      <c r="B369"/>
      <c r="C369"/>
      <c r="D369" s="105"/>
      <c r="G369" s="105"/>
    </row>
    <row r="370" spans="2:7" s="90" customFormat="1" ht="15.75" customHeight="1">
      <c r="B370"/>
      <c r="C370"/>
      <c r="D370" s="105"/>
      <c r="G370" s="105"/>
    </row>
    <row r="371" spans="2:7" s="90" customFormat="1" ht="15.75" customHeight="1">
      <c r="B371"/>
      <c r="C371"/>
      <c r="D371" s="105"/>
      <c r="G371" s="105"/>
    </row>
    <row r="372" spans="2:7" s="90" customFormat="1" ht="15.75" customHeight="1">
      <c r="B372"/>
      <c r="C372"/>
      <c r="D372" s="105"/>
      <c r="G372" s="105"/>
    </row>
    <row r="373" spans="2:7" s="90" customFormat="1" ht="15.75" customHeight="1">
      <c r="B373"/>
      <c r="C373"/>
      <c r="D373" s="105"/>
      <c r="G373" s="105"/>
    </row>
    <row r="374" spans="2:7" s="90" customFormat="1" ht="15.75" customHeight="1">
      <c r="B374"/>
      <c r="C374"/>
      <c r="D374" s="105"/>
      <c r="G374" s="105"/>
    </row>
    <row r="375" spans="2:7" s="90" customFormat="1" ht="15.75" customHeight="1">
      <c r="B375"/>
      <c r="C375"/>
      <c r="D375" s="105"/>
      <c r="G375" s="105"/>
    </row>
    <row r="376" spans="2:7" s="90" customFormat="1" ht="15.75" customHeight="1">
      <c r="B376"/>
      <c r="C376"/>
      <c r="D376" s="105"/>
      <c r="G376" s="105"/>
    </row>
    <row r="377" spans="2:7" s="90" customFormat="1" ht="15.75" customHeight="1">
      <c r="B377"/>
      <c r="C377"/>
      <c r="D377" s="105"/>
      <c r="G377" s="105"/>
    </row>
    <row r="378" spans="2:7" s="90" customFormat="1" ht="15.75" customHeight="1">
      <c r="B378"/>
      <c r="C378"/>
      <c r="D378" s="105"/>
      <c r="G378" s="105"/>
    </row>
    <row r="379" spans="2:7" s="90" customFormat="1" ht="15.75" customHeight="1">
      <c r="B379"/>
      <c r="C379"/>
      <c r="D379" s="105"/>
      <c r="G379" s="105"/>
    </row>
    <row r="380" spans="2:7" s="90" customFormat="1" ht="15.75" customHeight="1">
      <c r="B380"/>
      <c r="C380"/>
      <c r="D380" s="105"/>
      <c r="G380" s="105"/>
    </row>
    <row r="381" spans="2:7" s="90" customFormat="1" ht="15.75" customHeight="1">
      <c r="B381"/>
      <c r="C381"/>
      <c r="D381" s="105"/>
      <c r="G381" s="105"/>
    </row>
    <row r="382" spans="2:7" s="90" customFormat="1" ht="15.75" customHeight="1">
      <c r="B382"/>
      <c r="C382"/>
      <c r="D382" s="105"/>
      <c r="G382" s="105"/>
    </row>
    <row r="383" spans="2:7" s="90" customFormat="1" ht="15.75" customHeight="1">
      <c r="B383"/>
      <c r="C383"/>
      <c r="D383" s="105"/>
      <c r="G383" s="105"/>
    </row>
    <row r="384" spans="2:7" s="90" customFormat="1" ht="15.75" customHeight="1">
      <c r="B384"/>
      <c r="C384"/>
      <c r="D384" s="105"/>
      <c r="G384" s="105"/>
    </row>
    <row r="385" spans="2:7" s="90" customFormat="1" ht="15.75" customHeight="1">
      <c r="B385"/>
      <c r="C385"/>
      <c r="D385" s="105"/>
      <c r="G385" s="105"/>
    </row>
    <row r="386" spans="2:7" s="90" customFormat="1" ht="15.75" customHeight="1">
      <c r="B386"/>
      <c r="C386"/>
      <c r="D386" s="105"/>
      <c r="G386" s="105"/>
    </row>
    <row r="387" spans="2:7" s="90" customFormat="1" ht="15.75" customHeight="1">
      <c r="B387"/>
      <c r="C387"/>
      <c r="D387" s="105"/>
      <c r="G387" s="105"/>
    </row>
    <row r="388" spans="2:7" s="90" customFormat="1" ht="15.75" customHeight="1">
      <c r="B388"/>
      <c r="C388"/>
      <c r="D388" s="105"/>
      <c r="G388" s="105"/>
    </row>
    <row r="389" spans="2:7" s="90" customFormat="1" ht="15.75" customHeight="1">
      <c r="B389"/>
      <c r="C389"/>
      <c r="D389" s="105"/>
      <c r="G389" s="105"/>
    </row>
    <row r="390" spans="2:7" s="90" customFormat="1" ht="15.75" customHeight="1">
      <c r="B390"/>
      <c r="C390"/>
      <c r="D390" s="105"/>
      <c r="G390" s="105"/>
    </row>
    <row r="391" spans="2:7" s="90" customFormat="1" ht="15.75" customHeight="1">
      <c r="B391"/>
      <c r="C391"/>
      <c r="D391" s="105"/>
      <c r="G391" s="105"/>
    </row>
    <row r="392" spans="2:7" s="90" customFormat="1" ht="15.75" customHeight="1">
      <c r="B392"/>
      <c r="C392"/>
      <c r="D392" s="105"/>
      <c r="G392" s="105"/>
    </row>
    <row r="393" spans="2:7" s="90" customFormat="1" ht="15.75" customHeight="1">
      <c r="B393"/>
      <c r="C393"/>
      <c r="D393" s="105"/>
      <c r="G393" s="105"/>
    </row>
    <row r="394" spans="2:7" s="90" customFormat="1" ht="15.75" customHeight="1">
      <c r="B394"/>
      <c r="C394"/>
      <c r="D394" s="105"/>
      <c r="G394" s="105"/>
    </row>
    <row r="395" spans="2:7" s="90" customFormat="1" ht="15.75" customHeight="1">
      <c r="B395"/>
      <c r="C395"/>
      <c r="D395" s="105"/>
      <c r="G395" s="105"/>
    </row>
    <row r="396" spans="2:7" s="90" customFormat="1" ht="15.75" customHeight="1">
      <c r="B396"/>
      <c r="C396"/>
      <c r="D396" s="105"/>
      <c r="G396" s="105"/>
    </row>
    <row r="397" spans="2:7" s="90" customFormat="1" ht="15.75" customHeight="1">
      <c r="B397"/>
      <c r="C397"/>
      <c r="D397" s="105"/>
      <c r="G397" s="105"/>
    </row>
    <row r="398" spans="2:7" s="90" customFormat="1" ht="15.75" customHeight="1">
      <c r="B398"/>
      <c r="C398"/>
      <c r="D398" s="105"/>
      <c r="G398" s="105"/>
    </row>
    <row r="399" spans="2:7" s="90" customFormat="1" ht="15.75" customHeight="1">
      <c r="B399"/>
      <c r="C399"/>
      <c r="D399" s="105"/>
      <c r="G399" s="105"/>
    </row>
    <row r="400" spans="2:7" s="90" customFormat="1" ht="15.75" customHeight="1">
      <c r="B400"/>
      <c r="C400"/>
      <c r="D400" s="105"/>
      <c r="G400" s="105"/>
    </row>
    <row r="401" spans="2:7" s="90" customFormat="1" ht="15.75" customHeight="1">
      <c r="B401"/>
      <c r="C401"/>
      <c r="D401" s="105"/>
      <c r="G401" s="105"/>
    </row>
    <row r="402" spans="2:7" s="90" customFormat="1" ht="15.75" customHeight="1">
      <c r="B402"/>
      <c r="C402"/>
      <c r="D402" s="105"/>
      <c r="G402" s="105"/>
    </row>
    <row r="403" spans="2:7" s="90" customFormat="1" ht="15.75" customHeight="1">
      <c r="B403"/>
      <c r="C403"/>
      <c r="D403" s="105"/>
      <c r="G403" s="105"/>
    </row>
    <row r="404" spans="2:7" s="90" customFormat="1" ht="15.75" customHeight="1">
      <c r="B404"/>
      <c r="C404"/>
      <c r="D404" s="105"/>
      <c r="G404" s="105"/>
    </row>
    <row r="405" spans="2:7" s="90" customFormat="1" ht="15.75" customHeight="1">
      <c r="B405"/>
      <c r="C405"/>
      <c r="D405" s="105"/>
      <c r="G405" s="105"/>
    </row>
    <row r="406" spans="2:7" s="90" customFormat="1" ht="15.75" customHeight="1">
      <c r="B406"/>
      <c r="C406"/>
      <c r="D406" s="105"/>
      <c r="G406" s="105"/>
    </row>
    <row r="407" spans="2:7" s="90" customFormat="1" ht="15.75" customHeight="1">
      <c r="B407"/>
      <c r="C407"/>
      <c r="D407" s="105"/>
      <c r="G407" s="105"/>
    </row>
    <row r="408" spans="2:7" s="90" customFormat="1" ht="15.75" customHeight="1">
      <c r="B408"/>
      <c r="C408"/>
      <c r="D408" s="105"/>
      <c r="G408" s="105"/>
    </row>
    <row r="409" spans="2:7" s="90" customFormat="1" ht="15.75" customHeight="1">
      <c r="B409"/>
      <c r="C409"/>
      <c r="D409" s="105"/>
      <c r="G409" s="105"/>
    </row>
    <row r="410" spans="2:7" s="90" customFormat="1" ht="15.75" customHeight="1">
      <c r="B410"/>
      <c r="C410"/>
      <c r="D410" s="105"/>
      <c r="G410" s="105"/>
    </row>
    <row r="411" spans="2:7" s="90" customFormat="1" ht="15.75" customHeight="1">
      <c r="B411"/>
      <c r="C411"/>
      <c r="D411" s="105"/>
      <c r="G411" s="105"/>
    </row>
    <row r="412" spans="2:7" s="90" customFormat="1" ht="15.75" customHeight="1">
      <c r="B412"/>
      <c r="C412"/>
      <c r="D412" s="105"/>
      <c r="G412" s="105"/>
    </row>
    <row r="413" spans="2:7" s="90" customFormat="1" ht="15.75" customHeight="1">
      <c r="B413"/>
      <c r="C413"/>
      <c r="D413" s="105"/>
      <c r="G413" s="105"/>
    </row>
    <row r="414" spans="2:7" s="90" customFormat="1" ht="15.75" customHeight="1">
      <c r="B414"/>
      <c r="C414"/>
      <c r="D414" s="105"/>
      <c r="G414" s="105"/>
    </row>
    <row r="415" spans="2:7" s="90" customFormat="1" ht="15.75" customHeight="1">
      <c r="B415"/>
      <c r="C415"/>
      <c r="D415" s="105"/>
      <c r="G415" s="105"/>
    </row>
    <row r="416" spans="2:7" s="90" customFormat="1" ht="15.75" customHeight="1">
      <c r="B416"/>
      <c r="C416"/>
      <c r="D416" s="105"/>
      <c r="G416" s="105"/>
    </row>
    <row r="417" spans="2:7" s="90" customFormat="1" ht="15.75" customHeight="1">
      <c r="B417"/>
      <c r="C417"/>
      <c r="D417" s="105"/>
      <c r="G417" s="105"/>
    </row>
    <row r="418" spans="2:7" s="90" customFormat="1" ht="15.75" customHeight="1">
      <c r="B418"/>
      <c r="C418"/>
      <c r="D418" s="105"/>
      <c r="G418" s="105"/>
    </row>
    <row r="419" spans="2:7" s="90" customFormat="1" ht="15.75" customHeight="1">
      <c r="B419"/>
      <c r="C419"/>
      <c r="D419" s="105"/>
      <c r="G419" s="105"/>
    </row>
    <row r="420" spans="2:7" s="90" customFormat="1" ht="15.75" customHeight="1">
      <c r="B420"/>
      <c r="C420"/>
      <c r="D420" s="105"/>
      <c r="G420" s="105"/>
    </row>
    <row r="421" spans="2:7" s="90" customFormat="1" ht="15.75" customHeight="1">
      <c r="B421"/>
      <c r="C421"/>
      <c r="D421" s="105"/>
      <c r="G421" s="105"/>
    </row>
    <row r="422" spans="2:7" s="90" customFormat="1" ht="15.75" customHeight="1">
      <c r="B422"/>
      <c r="C422"/>
      <c r="D422" s="105"/>
      <c r="G422" s="105"/>
    </row>
    <row r="423" spans="2:7" s="90" customFormat="1" ht="15.75" customHeight="1">
      <c r="B423"/>
      <c r="C423"/>
      <c r="D423" s="105"/>
      <c r="G423" s="105"/>
    </row>
    <row r="424" spans="2:7" s="90" customFormat="1" ht="15.75" customHeight="1">
      <c r="B424"/>
      <c r="C424"/>
      <c r="D424" s="105"/>
      <c r="G424" s="105"/>
    </row>
    <row r="425" spans="2:7" s="90" customFormat="1" ht="15.75" customHeight="1">
      <c r="B425"/>
      <c r="C425"/>
      <c r="D425" s="105"/>
      <c r="G425" s="105"/>
    </row>
    <row r="426" spans="2:7" s="90" customFormat="1" ht="15.75" customHeight="1">
      <c r="B426"/>
      <c r="C426"/>
      <c r="D426" s="105"/>
      <c r="G426" s="105"/>
    </row>
    <row r="427" spans="2:7" s="90" customFormat="1" ht="15.75" customHeight="1">
      <c r="B427"/>
      <c r="C427"/>
      <c r="D427" s="105"/>
      <c r="G427" s="105"/>
    </row>
    <row r="428" spans="2:7" s="90" customFormat="1" ht="15.75" customHeight="1">
      <c r="B428"/>
      <c r="C428"/>
      <c r="D428" s="105"/>
      <c r="G428" s="105"/>
    </row>
    <row r="429" spans="2:7" s="90" customFormat="1" ht="15.75" customHeight="1">
      <c r="B429"/>
      <c r="C429"/>
      <c r="D429" s="105"/>
      <c r="G429" s="105"/>
    </row>
    <row r="430" spans="2:7" s="90" customFormat="1" ht="15.75" customHeight="1">
      <c r="B430"/>
      <c r="C430"/>
      <c r="D430" s="105"/>
      <c r="G430" s="105"/>
    </row>
    <row r="431" spans="2:7" s="90" customFormat="1" ht="15.75" customHeight="1">
      <c r="B431"/>
      <c r="C431"/>
      <c r="D431" s="105"/>
      <c r="G431" s="105"/>
    </row>
    <row r="432" spans="2:7" s="90" customFormat="1" ht="15.75" customHeight="1">
      <c r="B432"/>
      <c r="C432"/>
      <c r="D432" s="105"/>
      <c r="G432" s="105"/>
    </row>
    <row r="433" spans="2:7" s="90" customFormat="1" ht="15.75" customHeight="1">
      <c r="B433"/>
      <c r="C433"/>
      <c r="D433" s="105"/>
      <c r="G433" s="105"/>
    </row>
    <row r="434" spans="2:7" s="90" customFormat="1" ht="15.75" customHeight="1">
      <c r="B434"/>
      <c r="C434"/>
      <c r="D434" s="105"/>
      <c r="G434" s="105"/>
    </row>
    <row r="435" spans="2:7" s="90" customFormat="1" ht="15.75" customHeight="1">
      <c r="B435"/>
      <c r="C435"/>
      <c r="D435" s="105"/>
      <c r="G435" s="105"/>
    </row>
    <row r="436" spans="2:7" s="90" customFormat="1" ht="15.75" customHeight="1">
      <c r="B436"/>
      <c r="C436"/>
      <c r="D436" s="105"/>
      <c r="G436" s="105"/>
    </row>
    <row r="437" spans="2:7" s="90" customFormat="1" ht="15.75" customHeight="1">
      <c r="B437"/>
      <c r="C437"/>
      <c r="D437" s="105"/>
      <c r="G437" s="105"/>
    </row>
    <row r="438" spans="2:7" s="90" customFormat="1" ht="15.75" customHeight="1">
      <c r="B438"/>
      <c r="C438"/>
      <c r="D438" s="105"/>
      <c r="G438" s="105"/>
    </row>
    <row r="439" spans="2:7" s="90" customFormat="1" ht="15.75" customHeight="1">
      <c r="B439"/>
      <c r="C439"/>
      <c r="D439" s="105"/>
      <c r="G439" s="105"/>
    </row>
    <row r="440" spans="2:7" s="90" customFormat="1" ht="15.75" customHeight="1">
      <c r="B440"/>
      <c r="C440"/>
      <c r="D440" s="105"/>
      <c r="G440" s="105"/>
    </row>
    <row r="441" spans="2:7" s="90" customFormat="1" ht="15.75" customHeight="1">
      <c r="B441"/>
      <c r="C441"/>
      <c r="D441" s="105"/>
      <c r="G441" s="105"/>
    </row>
    <row r="442" spans="2:7" s="90" customFormat="1" ht="15.75" customHeight="1">
      <c r="B442"/>
      <c r="C442"/>
      <c r="D442" s="105"/>
      <c r="G442" s="105"/>
    </row>
    <row r="443" spans="2:7" s="90" customFormat="1" ht="15.75" customHeight="1">
      <c r="B443"/>
      <c r="C443"/>
      <c r="D443" s="105"/>
      <c r="G443" s="105"/>
    </row>
    <row r="444" spans="2:7" s="90" customFormat="1" ht="15.75" customHeight="1">
      <c r="B444"/>
      <c r="C444"/>
      <c r="D444" s="105"/>
      <c r="G444" s="105"/>
    </row>
    <row r="445" spans="2:7" s="90" customFormat="1" ht="15.75" customHeight="1">
      <c r="B445"/>
      <c r="C445"/>
      <c r="D445" s="105"/>
      <c r="G445" s="105"/>
    </row>
    <row r="446" spans="2:7" s="90" customFormat="1" ht="15.75" customHeight="1">
      <c r="B446"/>
      <c r="C446"/>
      <c r="D446" s="105"/>
      <c r="G446" s="105"/>
    </row>
    <row r="447" spans="2:7" s="90" customFormat="1" ht="15.75" customHeight="1">
      <c r="B447"/>
      <c r="C447"/>
      <c r="D447" s="105"/>
      <c r="G447" s="105"/>
    </row>
    <row r="448" spans="2:7" s="90" customFormat="1" ht="15.75" customHeight="1">
      <c r="B448"/>
      <c r="C448"/>
      <c r="D448" s="105"/>
      <c r="G448" s="105"/>
    </row>
    <row r="449" spans="2:7" s="90" customFormat="1" ht="15.75" customHeight="1">
      <c r="B449"/>
      <c r="C449"/>
      <c r="D449" s="105"/>
      <c r="G449" s="105"/>
    </row>
    <row r="450" spans="2:7" s="90" customFormat="1" ht="15.75" customHeight="1">
      <c r="B450"/>
      <c r="C450"/>
      <c r="D450" s="105"/>
      <c r="G450" s="105"/>
    </row>
    <row r="451" spans="2:7" s="90" customFormat="1" ht="15.75" customHeight="1">
      <c r="B451"/>
      <c r="C451"/>
      <c r="D451" s="105"/>
      <c r="G451" s="105"/>
    </row>
    <row r="452" spans="2:7" s="90" customFormat="1" ht="15.75" customHeight="1">
      <c r="B452"/>
      <c r="C452"/>
      <c r="D452" s="105"/>
      <c r="G452" s="105"/>
    </row>
    <row r="453" spans="2:7" s="90" customFormat="1" ht="15.75" customHeight="1">
      <c r="B453"/>
      <c r="C453"/>
      <c r="D453" s="105"/>
      <c r="G453" s="105"/>
    </row>
    <row r="454" spans="2:7" s="90" customFormat="1" ht="15.75" customHeight="1">
      <c r="B454"/>
      <c r="C454"/>
      <c r="D454" s="105"/>
      <c r="G454" s="105"/>
    </row>
    <row r="455" spans="2:7" s="90" customFormat="1" ht="15.75" customHeight="1">
      <c r="B455"/>
      <c r="C455"/>
      <c r="D455" s="105"/>
      <c r="G455" s="105"/>
    </row>
    <row r="456" spans="2:7" s="90" customFormat="1" ht="15.75" customHeight="1">
      <c r="B456"/>
      <c r="C456"/>
      <c r="D456" s="105"/>
      <c r="G456" s="105"/>
    </row>
    <row r="457" spans="2:7" s="90" customFormat="1" ht="15.75" customHeight="1">
      <c r="B457"/>
      <c r="C457"/>
      <c r="D457" s="105"/>
      <c r="G457" s="105"/>
    </row>
    <row r="458" spans="2:7" s="90" customFormat="1" ht="15.75" customHeight="1">
      <c r="B458"/>
      <c r="C458"/>
      <c r="D458" s="105"/>
      <c r="G458" s="105"/>
    </row>
    <row r="459" spans="2:7" s="90" customFormat="1" ht="15.75" customHeight="1">
      <c r="B459"/>
      <c r="C459"/>
      <c r="D459" s="105"/>
      <c r="G459" s="105"/>
    </row>
    <row r="460" spans="2:7" s="90" customFormat="1" ht="15.75" customHeight="1">
      <c r="B460"/>
      <c r="C460"/>
      <c r="D460" s="105"/>
      <c r="G460" s="105"/>
    </row>
    <row r="461" spans="2:7" s="90" customFormat="1" ht="15.75" customHeight="1">
      <c r="B461"/>
      <c r="C461"/>
      <c r="D461" s="105"/>
      <c r="G461" s="105"/>
    </row>
    <row r="462" spans="2:7" s="90" customFormat="1" ht="15.75" customHeight="1">
      <c r="B462"/>
      <c r="C462"/>
      <c r="D462" s="105"/>
      <c r="G462" s="105"/>
    </row>
    <row r="463" spans="2:7" s="90" customFormat="1" ht="15.75" customHeight="1">
      <c r="B463"/>
      <c r="C463"/>
      <c r="D463" s="105"/>
      <c r="G463" s="105"/>
    </row>
    <row r="464" spans="2:7" s="90" customFormat="1" ht="15.75" customHeight="1">
      <c r="B464"/>
      <c r="C464"/>
      <c r="D464" s="105"/>
      <c r="G464" s="105"/>
    </row>
    <row r="465" spans="2:7" s="90" customFormat="1" ht="15.75" customHeight="1">
      <c r="B465"/>
      <c r="C465"/>
      <c r="D465" s="105"/>
      <c r="G465" s="105"/>
    </row>
    <row r="466" spans="2:7" s="90" customFormat="1" ht="15.75" customHeight="1">
      <c r="B466"/>
      <c r="C466"/>
      <c r="D466" s="105"/>
      <c r="G466" s="105"/>
    </row>
    <row r="467" spans="2:7" s="90" customFormat="1" ht="15.75" customHeight="1">
      <c r="B467"/>
      <c r="C467"/>
      <c r="D467" s="105"/>
      <c r="G467" s="105"/>
    </row>
    <row r="468" spans="2:7" s="90" customFormat="1" ht="15.75" customHeight="1">
      <c r="B468"/>
      <c r="C468"/>
      <c r="D468" s="105"/>
      <c r="G468" s="105"/>
    </row>
    <row r="469" spans="2:7" s="90" customFormat="1" ht="15.75" customHeight="1">
      <c r="B469"/>
      <c r="C469"/>
      <c r="D469" s="105"/>
      <c r="G469" s="105"/>
    </row>
    <row r="470" spans="2:7" s="90" customFormat="1" ht="15.75" customHeight="1">
      <c r="B470"/>
      <c r="C470"/>
      <c r="D470" s="105"/>
      <c r="G470" s="105"/>
    </row>
    <row r="471" spans="2:7" s="90" customFormat="1" ht="15.75" customHeight="1">
      <c r="B471"/>
      <c r="C471"/>
      <c r="D471" s="105"/>
      <c r="G471" s="105"/>
    </row>
    <row r="472" spans="2:7" s="90" customFormat="1" ht="15.75" customHeight="1">
      <c r="B472"/>
      <c r="C472"/>
      <c r="D472" s="105"/>
      <c r="G472" s="105"/>
    </row>
    <row r="473" spans="2:7" s="90" customFormat="1" ht="15.75" customHeight="1">
      <c r="B473"/>
      <c r="C473"/>
      <c r="D473" s="105"/>
      <c r="G473" s="105"/>
    </row>
    <row r="474" spans="2:7" s="90" customFormat="1" ht="15.75" customHeight="1">
      <c r="B474"/>
      <c r="C474"/>
      <c r="D474" s="105"/>
      <c r="G474" s="105"/>
    </row>
    <row r="475" spans="2:7" s="90" customFormat="1" ht="15.75" customHeight="1">
      <c r="B475"/>
      <c r="C475"/>
      <c r="D475" s="105"/>
      <c r="G475" s="105"/>
    </row>
    <row r="476" spans="2:7" s="90" customFormat="1" ht="15.75" customHeight="1">
      <c r="B476"/>
      <c r="C476"/>
      <c r="D476" s="105"/>
      <c r="G476" s="105"/>
    </row>
    <row r="477" spans="2:7" s="90" customFormat="1" ht="15.75" customHeight="1">
      <c r="B477"/>
      <c r="C477"/>
      <c r="D477" s="105"/>
      <c r="G477" s="105"/>
    </row>
    <row r="478" spans="2:7" s="90" customFormat="1" ht="15.75" customHeight="1">
      <c r="B478"/>
      <c r="C478"/>
      <c r="D478" s="105"/>
      <c r="G478" s="105"/>
    </row>
    <row r="479" spans="2:7" s="90" customFormat="1" ht="15.75" customHeight="1">
      <c r="B479"/>
      <c r="C479"/>
      <c r="D479" s="105"/>
      <c r="G479" s="105"/>
    </row>
    <row r="480" spans="2:7" s="90" customFormat="1" ht="15.75" customHeight="1">
      <c r="B480"/>
      <c r="C480"/>
      <c r="D480" s="105"/>
      <c r="G480" s="105"/>
    </row>
    <row r="481" spans="2:7" s="90" customFormat="1" ht="15.75" customHeight="1">
      <c r="B481"/>
      <c r="C481"/>
      <c r="D481" s="105"/>
      <c r="G481" s="105"/>
    </row>
    <row r="482" spans="2:7" s="90" customFormat="1" ht="15.75" customHeight="1">
      <c r="B482"/>
      <c r="C482"/>
      <c r="D482" s="105"/>
      <c r="G482" s="105"/>
    </row>
    <row r="483" spans="2:7" s="90" customFormat="1" ht="15.75" customHeight="1">
      <c r="B483"/>
      <c r="C483"/>
      <c r="D483" s="105"/>
      <c r="G483" s="105"/>
    </row>
    <row r="484" spans="2:7" s="90" customFormat="1" ht="15.75" customHeight="1">
      <c r="B484"/>
      <c r="C484"/>
      <c r="D484" s="105"/>
      <c r="G484" s="105"/>
    </row>
    <row r="485" spans="2:7" s="90" customFormat="1" ht="15.75" customHeight="1">
      <c r="B485"/>
      <c r="C485"/>
      <c r="D485" s="105"/>
      <c r="G485" s="105"/>
    </row>
    <row r="486" spans="2:7" s="90" customFormat="1" ht="15.75" customHeight="1">
      <c r="B486"/>
      <c r="C486"/>
      <c r="D486" s="105"/>
      <c r="G486" s="105"/>
    </row>
    <row r="487" spans="2:7" s="90" customFormat="1" ht="15.75" customHeight="1">
      <c r="B487"/>
      <c r="C487"/>
      <c r="D487" s="105"/>
      <c r="G487" s="105"/>
    </row>
    <row r="488" spans="2:7" s="90" customFormat="1" ht="15.75" customHeight="1">
      <c r="B488"/>
      <c r="C488"/>
      <c r="D488" s="105"/>
      <c r="G488" s="105"/>
    </row>
    <row r="489" spans="2:7" s="90" customFormat="1" ht="15.75" customHeight="1">
      <c r="B489"/>
      <c r="C489"/>
      <c r="D489" s="105"/>
      <c r="G489" s="105"/>
    </row>
    <row r="490" spans="2:7" s="90" customFormat="1" ht="15.75" customHeight="1">
      <c r="B490"/>
      <c r="C490"/>
      <c r="D490" s="105"/>
      <c r="G490" s="105"/>
    </row>
    <row r="491" spans="2:7" s="90" customFormat="1" ht="15.75" customHeight="1">
      <c r="B491"/>
      <c r="C491"/>
      <c r="D491" s="105"/>
      <c r="G491" s="105"/>
    </row>
    <row r="492" spans="2:7" s="90" customFormat="1" ht="15.75" customHeight="1">
      <c r="B492"/>
      <c r="C492"/>
      <c r="D492" s="105"/>
      <c r="G492" s="105"/>
    </row>
    <row r="493" spans="2:7" s="90" customFormat="1" ht="15.75" customHeight="1">
      <c r="B493"/>
      <c r="C493"/>
      <c r="D493" s="105"/>
      <c r="G493" s="105"/>
    </row>
    <row r="494" spans="2:7" s="90" customFormat="1" ht="15.75" customHeight="1">
      <c r="B494"/>
      <c r="C494"/>
      <c r="D494" s="105"/>
      <c r="G494" s="105"/>
    </row>
    <row r="495" spans="2:7" s="90" customFormat="1" ht="15.75" customHeight="1">
      <c r="B495"/>
      <c r="C495"/>
      <c r="D495" s="105"/>
      <c r="G495" s="105"/>
    </row>
    <row r="496" spans="2:7" s="90" customFormat="1" ht="15.75" customHeight="1">
      <c r="B496"/>
      <c r="C496"/>
      <c r="D496" s="105"/>
      <c r="G496" s="105"/>
    </row>
    <row r="497" spans="2:7" s="90" customFormat="1" ht="15.75" customHeight="1">
      <c r="B497"/>
      <c r="C497"/>
      <c r="D497" s="105"/>
      <c r="G497" s="105"/>
    </row>
    <row r="498" spans="2:7" s="90" customFormat="1" ht="15.75" customHeight="1">
      <c r="B498"/>
      <c r="C498"/>
      <c r="D498" s="105"/>
      <c r="G498" s="105"/>
    </row>
    <row r="499" spans="2:7" s="90" customFormat="1" ht="15.75" customHeight="1">
      <c r="B499"/>
      <c r="C499"/>
      <c r="D499" s="105"/>
      <c r="G499" s="105"/>
    </row>
    <row r="500" spans="2:7" s="90" customFormat="1" ht="15.75" customHeight="1">
      <c r="B500"/>
      <c r="C500"/>
      <c r="D500" s="105"/>
      <c r="G500" s="105"/>
    </row>
    <row r="501" spans="2:7" s="90" customFormat="1" ht="15.75" customHeight="1">
      <c r="B501"/>
      <c r="C501"/>
      <c r="D501" s="105"/>
      <c r="G501" s="105"/>
    </row>
    <row r="502" spans="2:7" s="90" customFormat="1" ht="15.75" customHeight="1">
      <c r="B502"/>
      <c r="C502"/>
      <c r="D502" s="105"/>
      <c r="G502" s="105"/>
    </row>
    <row r="503" spans="2:7" s="90" customFormat="1" ht="15.75" customHeight="1">
      <c r="B503"/>
      <c r="C503"/>
      <c r="D503" s="105"/>
      <c r="G503" s="105"/>
    </row>
    <row r="504" spans="2:7" s="90" customFormat="1" ht="15.75" customHeight="1">
      <c r="B504"/>
      <c r="C504"/>
      <c r="D504" s="105"/>
      <c r="G504" s="105"/>
    </row>
    <row r="505" spans="2:7" s="90" customFormat="1" ht="15.75" customHeight="1">
      <c r="B505"/>
      <c r="C505"/>
      <c r="D505" s="105"/>
      <c r="G505" s="105"/>
    </row>
    <row r="506" spans="2:7" s="90" customFormat="1" ht="15.75" customHeight="1">
      <c r="B506"/>
      <c r="C506"/>
      <c r="D506" s="105"/>
      <c r="G506" s="105"/>
    </row>
    <row r="507" spans="2:7" s="90" customFormat="1" ht="15.75" customHeight="1">
      <c r="B507"/>
      <c r="C507"/>
      <c r="D507" s="105"/>
      <c r="G507" s="105"/>
    </row>
    <row r="508" spans="2:7" s="90" customFormat="1" ht="15.75" customHeight="1">
      <c r="B508"/>
      <c r="C508"/>
      <c r="D508" s="105"/>
      <c r="G508" s="105"/>
    </row>
    <row r="509" spans="2:7" s="90" customFormat="1" ht="15.75" customHeight="1">
      <c r="B509"/>
      <c r="C509"/>
      <c r="D509" s="105"/>
      <c r="G509" s="105"/>
    </row>
    <row r="510" spans="2:7" s="90" customFormat="1" ht="15.75" customHeight="1">
      <c r="B510"/>
      <c r="C510"/>
      <c r="D510" s="105"/>
      <c r="G510" s="105"/>
    </row>
    <row r="511" spans="2:7" s="90" customFormat="1" ht="15.75" customHeight="1">
      <c r="B511"/>
      <c r="C511"/>
      <c r="D511" s="105"/>
      <c r="G511" s="105"/>
    </row>
    <row r="512" spans="2:7" s="90" customFormat="1" ht="15.75" customHeight="1">
      <c r="B512"/>
      <c r="C512"/>
      <c r="D512" s="105"/>
      <c r="G512" s="105"/>
    </row>
    <row r="513" spans="2:7" s="90" customFormat="1" ht="15.75" customHeight="1">
      <c r="B513"/>
      <c r="C513"/>
      <c r="D513" s="105"/>
      <c r="G513" s="105"/>
    </row>
    <row r="514" spans="2:7" s="90" customFormat="1" ht="15.75" customHeight="1">
      <c r="B514"/>
      <c r="C514"/>
      <c r="D514" s="105"/>
      <c r="G514" s="105"/>
    </row>
    <row r="515" spans="2:7" s="90" customFormat="1" ht="15.75" customHeight="1">
      <c r="B515"/>
      <c r="C515"/>
      <c r="D515" s="105"/>
      <c r="G515" s="105"/>
    </row>
    <row r="516" spans="2:7" s="90" customFormat="1" ht="15.75" customHeight="1">
      <c r="B516"/>
      <c r="C516"/>
      <c r="D516" s="105"/>
      <c r="G516" s="105"/>
    </row>
    <row r="517" spans="2:7" s="90" customFormat="1" ht="15.75" customHeight="1">
      <c r="B517"/>
      <c r="C517"/>
      <c r="D517" s="105"/>
      <c r="G517" s="105"/>
    </row>
    <row r="518" spans="2:7" s="90" customFormat="1" ht="15.75" customHeight="1">
      <c r="B518"/>
      <c r="C518"/>
      <c r="D518" s="105"/>
      <c r="G518" s="105"/>
    </row>
    <row r="519" spans="2:7" s="90" customFormat="1" ht="15.75" customHeight="1">
      <c r="B519"/>
      <c r="C519"/>
      <c r="D519" s="105"/>
      <c r="G519" s="105"/>
    </row>
    <row r="520" spans="2:7" s="90" customFormat="1" ht="15.75" customHeight="1">
      <c r="B520"/>
      <c r="C520"/>
      <c r="D520" s="105"/>
      <c r="G520" s="105"/>
    </row>
    <row r="521" spans="2:7" s="90" customFormat="1" ht="15.75" customHeight="1">
      <c r="B521"/>
      <c r="C521"/>
      <c r="D521" s="105"/>
      <c r="G521" s="105"/>
    </row>
    <row r="522" spans="2:7" s="90" customFormat="1" ht="15.75" customHeight="1">
      <c r="B522"/>
      <c r="C522"/>
      <c r="D522" s="105"/>
      <c r="G522" s="105"/>
    </row>
    <row r="523" spans="2:7" s="90" customFormat="1" ht="15.75" customHeight="1">
      <c r="B523"/>
      <c r="C523"/>
      <c r="D523" s="105"/>
      <c r="G523" s="105"/>
    </row>
    <row r="524" spans="2:7" s="90" customFormat="1" ht="15.75" customHeight="1">
      <c r="B524"/>
      <c r="C524"/>
      <c r="D524" s="105"/>
      <c r="G524" s="105"/>
    </row>
    <row r="525" spans="2:7" s="90" customFormat="1" ht="15.75" customHeight="1">
      <c r="B525"/>
      <c r="C525"/>
      <c r="D525" s="105"/>
      <c r="G525" s="105"/>
    </row>
    <row r="526" spans="2:7" s="90" customFormat="1" ht="15.75" customHeight="1">
      <c r="B526"/>
      <c r="C526"/>
      <c r="D526" s="105"/>
      <c r="G526" s="105"/>
    </row>
    <row r="527" spans="2:7" s="90" customFormat="1" ht="15.75" customHeight="1">
      <c r="B527"/>
      <c r="C527"/>
      <c r="D527" s="105"/>
      <c r="G527" s="105"/>
    </row>
    <row r="528" spans="2:7" s="90" customFormat="1" ht="15.75" customHeight="1">
      <c r="B528"/>
      <c r="C528"/>
      <c r="D528" s="105"/>
      <c r="G528" s="105"/>
    </row>
    <row r="529" spans="2:7" s="90" customFormat="1" ht="15.75" customHeight="1">
      <c r="B529"/>
      <c r="C529"/>
      <c r="D529" s="105"/>
      <c r="G529" s="105"/>
    </row>
    <row r="530" spans="2:7" s="90" customFormat="1" ht="15.75" customHeight="1">
      <c r="B530"/>
      <c r="C530"/>
      <c r="D530" s="105"/>
      <c r="G530" s="105"/>
    </row>
    <row r="531" spans="2:7" s="90" customFormat="1" ht="15.75" customHeight="1">
      <c r="B531"/>
      <c r="C531"/>
      <c r="D531" s="105"/>
      <c r="G531" s="105"/>
    </row>
    <row r="532" spans="2:7" s="90" customFormat="1" ht="15.75" customHeight="1">
      <c r="B532"/>
      <c r="C532"/>
      <c r="D532" s="105"/>
      <c r="G532" s="105"/>
    </row>
    <row r="533" spans="2:7" s="90" customFormat="1" ht="15.75" customHeight="1">
      <c r="B533"/>
      <c r="C533"/>
      <c r="D533" s="105"/>
      <c r="G533" s="105"/>
    </row>
    <row r="534" spans="2:7" s="90" customFormat="1" ht="15.75" customHeight="1">
      <c r="B534"/>
      <c r="C534"/>
      <c r="D534" s="105"/>
      <c r="G534" s="105"/>
    </row>
    <row r="535" spans="2:7" s="90" customFormat="1" ht="15.75" customHeight="1">
      <c r="B535"/>
      <c r="C535"/>
      <c r="D535" s="105"/>
      <c r="G535" s="105"/>
    </row>
    <row r="536" spans="2:7" s="90" customFormat="1" ht="15.75" customHeight="1">
      <c r="B536"/>
      <c r="C536"/>
      <c r="D536" s="105"/>
      <c r="G536" s="105"/>
    </row>
    <row r="537" spans="2:7" s="90" customFormat="1" ht="15.75" customHeight="1">
      <c r="B537"/>
      <c r="C537"/>
      <c r="D537" s="105"/>
      <c r="G537" s="105"/>
    </row>
    <row r="538" spans="2:7" s="90" customFormat="1" ht="15.75" customHeight="1">
      <c r="B538"/>
      <c r="C538"/>
      <c r="D538" s="105"/>
      <c r="G538" s="105"/>
    </row>
    <row r="539" spans="2:7" s="90" customFormat="1" ht="15.75" customHeight="1">
      <c r="B539"/>
      <c r="C539"/>
      <c r="D539" s="105"/>
      <c r="G539" s="105"/>
    </row>
    <row r="540" spans="2:7" s="90" customFormat="1" ht="15.75" customHeight="1">
      <c r="B540"/>
      <c r="C540"/>
      <c r="D540" s="105"/>
      <c r="G540" s="105"/>
    </row>
    <row r="541" spans="2:7" s="90" customFormat="1" ht="15.75" customHeight="1">
      <c r="B541"/>
      <c r="C541"/>
      <c r="D541" s="105"/>
      <c r="G541" s="105"/>
    </row>
    <row r="542" spans="2:7" s="90" customFormat="1" ht="15.75" customHeight="1">
      <c r="B542"/>
      <c r="C542"/>
      <c r="D542" s="105"/>
      <c r="G542" s="105"/>
    </row>
    <row r="543" spans="2:7" s="90" customFormat="1" ht="15.75" customHeight="1">
      <c r="B543"/>
      <c r="C543"/>
      <c r="D543" s="105"/>
      <c r="G543" s="105"/>
    </row>
    <row r="544" spans="2:7" s="90" customFormat="1" ht="15.75" customHeight="1">
      <c r="B544"/>
      <c r="C544"/>
      <c r="D544" s="105"/>
      <c r="G544" s="105"/>
    </row>
    <row r="545" spans="2:7" s="90" customFormat="1" ht="15.75" customHeight="1">
      <c r="B545"/>
      <c r="C545"/>
      <c r="D545" s="105"/>
      <c r="G545" s="105"/>
    </row>
    <row r="546" spans="2:7" s="90" customFormat="1" ht="15.75" customHeight="1">
      <c r="B546"/>
      <c r="C546"/>
      <c r="D546" s="105"/>
      <c r="G546" s="105"/>
    </row>
    <row r="547" spans="2:7" s="90" customFormat="1" ht="15.75" customHeight="1">
      <c r="B547"/>
      <c r="C547"/>
      <c r="D547" s="105"/>
      <c r="G547" s="105"/>
    </row>
    <row r="548" spans="2:7" s="90" customFormat="1" ht="15.75" customHeight="1">
      <c r="B548"/>
      <c r="C548"/>
      <c r="D548" s="105"/>
      <c r="G548" s="105"/>
    </row>
    <row r="549" spans="2:7" s="90" customFormat="1" ht="15.75" customHeight="1">
      <c r="B549"/>
      <c r="C549"/>
      <c r="D549" s="105"/>
      <c r="G549" s="105"/>
    </row>
    <row r="550" spans="2:7" s="90" customFormat="1" ht="15.75" customHeight="1">
      <c r="B550"/>
      <c r="C550"/>
      <c r="D550" s="105"/>
      <c r="G550" s="105"/>
    </row>
    <row r="551" spans="2:7" s="90" customFormat="1" ht="15.75" customHeight="1">
      <c r="B551"/>
      <c r="C551"/>
      <c r="D551" s="105"/>
      <c r="G551" s="105"/>
    </row>
    <row r="552" spans="2:7" s="90" customFormat="1" ht="15.75" customHeight="1">
      <c r="B552"/>
      <c r="C552"/>
      <c r="D552" s="105"/>
      <c r="G552" s="105"/>
    </row>
    <row r="553" spans="2:7" s="90" customFormat="1" ht="15.75" customHeight="1">
      <c r="B553"/>
      <c r="C553"/>
      <c r="D553" s="105"/>
      <c r="G553" s="105"/>
    </row>
    <row r="554" spans="2:7" s="90" customFormat="1" ht="15.75" customHeight="1">
      <c r="B554"/>
      <c r="C554"/>
      <c r="D554" s="105"/>
      <c r="G554" s="105"/>
    </row>
    <row r="555" spans="2:7" s="90" customFormat="1" ht="15.75" customHeight="1">
      <c r="B555"/>
      <c r="C555"/>
      <c r="D555" s="105"/>
      <c r="G555" s="105"/>
    </row>
    <row r="556" spans="2:7" s="90" customFormat="1" ht="15.75" customHeight="1">
      <c r="B556"/>
      <c r="C556"/>
      <c r="D556" s="105"/>
      <c r="G556" s="105"/>
    </row>
    <row r="557" spans="2:7" s="90" customFormat="1" ht="15.75" customHeight="1">
      <c r="B557"/>
      <c r="C557"/>
      <c r="D557" s="105"/>
      <c r="G557" s="105"/>
    </row>
    <row r="558" spans="2:7" s="90" customFormat="1" ht="15.75" customHeight="1">
      <c r="B558"/>
      <c r="C558"/>
      <c r="D558" s="105"/>
      <c r="G558" s="105"/>
    </row>
    <row r="559" spans="2:7" s="90" customFormat="1" ht="15.75" customHeight="1">
      <c r="B559"/>
      <c r="C559"/>
      <c r="D559" s="105"/>
      <c r="G559" s="105"/>
    </row>
    <row r="560" spans="2:7" s="90" customFormat="1" ht="15.75" customHeight="1">
      <c r="B560"/>
      <c r="C560"/>
      <c r="D560" s="105"/>
      <c r="G560" s="105"/>
    </row>
    <row r="561" spans="2:7" s="90" customFormat="1" ht="15.75" customHeight="1">
      <c r="B561"/>
      <c r="C561"/>
      <c r="D561" s="105"/>
      <c r="G561" s="105"/>
    </row>
    <row r="562" spans="2:7" s="90" customFormat="1" ht="15.75" customHeight="1">
      <c r="B562"/>
      <c r="C562"/>
      <c r="D562" s="105"/>
      <c r="G562" s="105"/>
    </row>
    <row r="563" spans="2:7" s="90" customFormat="1" ht="15.75" customHeight="1">
      <c r="B563"/>
      <c r="C563"/>
      <c r="D563" s="105"/>
      <c r="G563" s="105"/>
    </row>
    <row r="564" spans="2:7" s="90" customFormat="1" ht="15.75" customHeight="1">
      <c r="B564"/>
      <c r="C564"/>
      <c r="D564" s="105"/>
      <c r="G564" s="105"/>
    </row>
    <row r="565" spans="2:7" s="90" customFormat="1" ht="15.75" customHeight="1">
      <c r="B565"/>
      <c r="C565"/>
      <c r="D565" s="105"/>
      <c r="G565" s="105"/>
    </row>
    <row r="566" spans="2:7" s="90" customFormat="1" ht="15.75" customHeight="1">
      <c r="B566"/>
      <c r="C566"/>
      <c r="D566" s="105"/>
      <c r="G566" s="105"/>
    </row>
    <row r="567" spans="2:7" s="90" customFormat="1" ht="15.75" customHeight="1">
      <c r="B567"/>
      <c r="C567"/>
      <c r="D567" s="105"/>
      <c r="G567" s="105"/>
    </row>
    <row r="568" spans="2:7" s="90" customFormat="1" ht="15.75" customHeight="1">
      <c r="B568"/>
      <c r="C568"/>
      <c r="D568" s="105"/>
      <c r="G568" s="105"/>
    </row>
    <row r="569" spans="2:7" s="90" customFormat="1" ht="15.75" customHeight="1">
      <c r="B569"/>
      <c r="C569"/>
      <c r="D569" s="105"/>
      <c r="G569" s="105"/>
    </row>
    <row r="570" spans="2:7" s="90" customFormat="1" ht="15.75" customHeight="1">
      <c r="B570"/>
      <c r="C570"/>
      <c r="D570" s="105"/>
      <c r="G570" s="105"/>
    </row>
    <row r="571" spans="2:7" s="90" customFormat="1" ht="15.75" customHeight="1">
      <c r="B571"/>
      <c r="C571"/>
      <c r="D571" s="105"/>
      <c r="G571" s="105"/>
    </row>
    <row r="572" spans="2:7" s="90" customFormat="1" ht="15.75" customHeight="1">
      <c r="B572"/>
      <c r="C572"/>
      <c r="D572" s="105"/>
      <c r="G572" s="105"/>
    </row>
    <row r="573" spans="2:7" s="90" customFormat="1" ht="15.75" customHeight="1">
      <c r="B573"/>
      <c r="C573"/>
      <c r="D573" s="105"/>
      <c r="G573" s="105"/>
    </row>
    <row r="574" spans="2:7" s="90" customFormat="1" ht="15.75" customHeight="1">
      <c r="B574"/>
      <c r="C574"/>
      <c r="D574" s="105"/>
      <c r="G574" s="105"/>
    </row>
    <row r="575" spans="2:7" s="90" customFormat="1" ht="15.75" customHeight="1">
      <c r="B575"/>
      <c r="C575"/>
      <c r="D575" s="105"/>
      <c r="G575" s="105"/>
    </row>
    <row r="576" spans="2:7" s="90" customFormat="1" ht="15.75" customHeight="1">
      <c r="B576"/>
      <c r="C576"/>
      <c r="D576" s="105"/>
      <c r="G576" s="105"/>
    </row>
    <row r="577" spans="2:7" s="90" customFormat="1" ht="15.75" customHeight="1">
      <c r="B577"/>
      <c r="C577"/>
      <c r="D577" s="105"/>
      <c r="G577" s="105"/>
    </row>
    <row r="578" spans="2:7" s="90" customFormat="1" ht="15.75" customHeight="1">
      <c r="B578"/>
      <c r="C578"/>
      <c r="D578" s="105"/>
      <c r="G578" s="105"/>
    </row>
    <row r="579" spans="2:7" s="90" customFormat="1" ht="15.75" customHeight="1">
      <c r="B579"/>
      <c r="C579"/>
      <c r="D579" s="105"/>
      <c r="G579" s="105"/>
    </row>
    <row r="580" spans="2:7" s="90" customFormat="1" ht="15.75" customHeight="1">
      <c r="B580"/>
      <c r="C580"/>
      <c r="D580" s="105"/>
      <c r="G580" s="105"/>
    </row>
    <row r="581" spans="2:7" s="90" customFormat="1" ht="15.75" customHeight="1">
      <c r="B581"/>
      <c r="C581"/>
      <c r="D581" s="105"/>
      <c r="G581" s="105"/>
    </row>
    <row r="582" spans="2:7" s="90" customFormat="1" ht="15.75" customHeight="1">
      <c r="B582"/>
      <c r="C582"/>
      <c r="D582" s="105"/>
      <c r="G582" s="105"/>
    </row>
    <row r="583" spans="2:7" s="90" customFormat="1" ht="15.75" customHeight="1">
      <c r="B583"/>
      <c r="C583"/>
      <c r="D583" s="105"/>
      <c r="G583" s="105"/>
    </row>
    <row r="584" spans="2:7" s="90" customFormat="1" ht="15.75" customHeight="1">
      <c r="B584"/>
      <c r="C584"/>
      <c r="D584" s="105"/>
      <c r="G584" s="105"/>
    </row>
    <row r="585" spans="2:7" s="90" customFormat="1" ht="15.75" customHeight="1">
      <c r="B585"/>
      <c r="C585"/>
      <c r="D585" s="105"/>
      <c r="G585" s="105"/>
    </row>
    <row r="586" spans="2:7" s="90" customFormat="1" ht="15.75" customHeight="1">
      <c r="B586"/>
      <c r="C586"/>
      <c r="D586" s="105"/>
      <c r="G586" s="105"/>
    </row>
    <row r="587" spans="2:7" s="90" customFormat="1" ht="15.75" customHeight="1">
      <c r="B587"/>
      <c r="C587"/>
      <c r="D587" s="105"/>
      <c r="G587" s="105"/>
    </row>
    <row r="588" spans="2:7" s="90" customFormat="1" ht="15.75" customHeight="1">
      <c r="B588"/>
      <c r="C588"/>
      <c r="D588" s="105"/>
      <c r="G588" s="105"/>
    </row>
    <row r="589" spans="2:7" s="90" customFormat="1" ht="15.75" customHeight="1">
      <c r="B589"/>
      <c r="C589"/>
      <c r="D589" s="105"/>
      <c r="G589" s="105"/>
    </row>
    <row r="590" spans="2:7" s="90" customFormat="1" ht="15.75" customHeight="1">
      <c r="B590"/>
      <c r="C590"/>
      <c r="D590" s="105"/>
      <c r="G590" s="105"/>
    </row>
    <row r="591" spans="2:7" s="90" customFormat="1" ht="15.75" customHeight="1">
      <c r="B591"/>
      <c r="C591"/>
      <c r="D591" s="105"/>
      <c r="G591" s="105"/>
    </row>
    <row r="592" spans="2:7" s="90" customFormat="1" ht="15.75" customHeight="1">
      <c r="B592"/>
      <c r="C592"/>
      <c r="D592" s="105"/>
      <c r="G592" s="105"/>
    </row>
    <row r="593" spans="2:7" s="90" customFormat="1" ht="15.75" customHeight="1">
      <c r="B593"/>
      <c r="C593"/>
      <c r="D593" s="105"/>
      <c r="G593" s="105"/>
    </row>
    <row r="594" spans="2:7" s="90" customFormat="1" ht="15.75" customHeight="1">
      <c r="B594"/>
      <c r="C594"/>
      <c r="D594" s="105"/>
      <c r="G594" s="105"/>
    </row>
    <row r="595" spans="2:7" s="90" customFormat="1" ht="15.75" customHeight="1">
      <c r="B595"/>
      <c r="C595"/>
      <c r="D595" s="105"/>
      <c r="G595" s="105"/>
    </row>
    <row r="596" spans="2:7" s="90" customFormat="1" ht="15.75" customHeight="1">
      <c r="B596"/>
      <c r="C596"/>
      <c r="D596" s="105"/>
      <c r="G596" s="105"/>
    </row>
    <row r="597" spans="2:7" s="90" customFormat="1" ht="15.75" customHeight="1">
      <c r="B597"/>
      <c r="C597"/>
      <c r="D597" s="105"/>
      <c r="G597" s="105"/>
    </row>
    <row r="598" spans="2:7" s="90" customFormat="1" ht="15.75" customHeight="1">
      <c r="B598"/>
      <c r="C598"/>
      <c r="D598" s="105"/>
      <c r="G598" s="105"/>
    </row>
    <row r="599" spans="2:7" s="90" customFormat="1" ht="15.75" customHeight="1">
      <c r="B599"/>
      <c r="C599"/>
      <c r="D599" s="105"/>
      <c r="G599" s="105"/>
    </row>
    <row r="600" spans="2:7" s="90" customFormat="1" ht="15.75" customHeight="1">
      <c r="B600"/>
      <c r="C600"/>
      <c r="D600" s="105"/>
      <c r="G600" s="105"/>
    </row>
    <row r="601" spans="2:7" s="90" customFormat="1" ht="15.75" customHeight="1">
      <c r="B601"/>
      <c r="C601"/>
      <c r="D601" s="105"/>
      <c r="G601" s="105"/>
    </row>
    <row r="602" spans="2:7" s="90" customFormat="1" ht="15.75" customHeight="1">
      <c r="B602"/>
      <c r="C602"/>
      <c r="D602" s="105"/>
      <c r="G602" s="105"/>
    </row>
    <row r="603" spans="2:7" s="90" customFormat="1" ht="15.75" customHeight="1">
      <c r="B603"/>
      <c r="C603"/>
      <c r="D603" s="105"/>
      <c r="G603" s="105"/>
    </row>
    <row r="604" spans="2:7" s="90" customFormat="1" ht="15.75" customHeight="1">
      <c r="B604"/>
      <c r="C604"/>
      <c r="D604" s="105"/>
      <c r="G604" s="105"/>
    </row>
    <row r="605" spans="2:7" s="90" customFormat="1" ht="15.75" customHeight="1">
      <c r="B605"/>
      <c r="C605"/>
      <c r="D605" s="105"/>
      <c r="G605" s="105"/>
    </row>
    <row r="606" spans="2:7" s="90" customFormat="1" ht="15.75" customHeight="1">
      <c r="B606"/>
      <c r="C606"/>
      <c r="D606" s="105"/>
      <c r="G606" s="105"/>
    </row>
    <row r="607" spans="2:7" s="90" customFormat="1" ht="15.75" customHeight="1">
      <c r="B607"/>
      <c r="C607"/>
      <c r="D607" s="105"/>
      <c r="G607" s="105"/>
    </row>
    <row r="608" spans="2:7" s="90" customFormat="1" ht="15.75" customHeight="1">
      <c r="B608"/>
      <c r="C608"/>
      <c r="D608" s="105"/>
      <c r="G608" s="105"/>
    </row>
    <row r="609" spans="2:7" s="90" customFormat="1" ht="15.75" customHeight="1">
      <c r="B609"/>
      <c r="C609"/>
      <c r="D609" s="105"/>
      <c r="G609" s="105"/>
    </row>
    <row r="610" spans="2:7" s="90" customFormat="1" ht="15.75" customHeight="1">
      <c r="B610"/>
      <c r="C610"/>
      <c r="D610" s="105"/>
      <c r="G610" s="105"/>
    </row>
    <row r="611" spans="2:7" s="90" customFormat="1" ht="15.75" customHeight="1">
      <c r="B611"/>
      <c r="C611"/>
      <c r="D611" s="105"/>
      <c r="G611" s="105"/>
    </row>
    <row r="612" spans="2:7" s="90" customFormat="1" ht="15.75" customHeight="1">
      <c r="B612"/>
      <c r="C612"/>
      <c r="D612" s="105"/>
      <c r="G612" s="105"/>
    </row>
    <row r="613" spans="2:7" s="90" customFormat="1" ht="15.75" customHeight="1">
      <c r="B613"/>
      <c r="C613"/>
      <c r="D613" s="105"/>
      <c r="G613" s="105"/>
    </row>
    <row r="614" spans="2:7" s="90" customFormat="1" ht="15.75" customHeight="1">
      <c r="B614"/>
      <c r="C614"/>
      <c r="D614" s="105"/>
      <c r="G614" s="105"/>
    </row>
    <row r="615" spans="2:7" s="90" customFormat="1" ht="15.75" customHeight="1">
      <c r="B615"/>
      <c r="C615"/>
      <c r="D615" s="105"/>
      <c r="G615" s="105"/>
    </row>
    <row r="616" spans="2:7" s="90" customFormat="1" ht="15.75" customHeight="1">
      <c r="B616"/>
      <c r="C616"/>
      <c r="D616" s="105"/>
      <c r="G616" s="105"/>
    </row>
    <row r="617" spans="2:7" s="90" customFormat="1" ht="15.75" customHeight="1">
      <c r="B617"/>
      <c r="C617"/>
      <c r="D617" s="105"/>
      <c r="G617" s="105"/>
    </row>
    <row r="618" spans="2:7" s="90" customFormat="1" ht="15.75" customHeight="1">
      <c r="B618"/>
      <c r="C618"/>
      <c r="D618" s="105"/>
      <c r="G618" s="105"/>
    </row>
    <row r="619" spans="2:7" s="90" customFormat="1" ht="15.75" customHeight="1">
      <c r="B619"/>
      <c r="C619"/>
      <c r="D619" s="105"/>
      <c r="G619" s="105"/>
    </row>
    <row r="620" spans="2:7" s="90" customFormat="1" ht="15.75" customHeight="1">
      <c r="B620"/>
      <c r="C620"/>
      <c r="D620" s="105"/>
      <c r="G620" s="105"/>
    </row>
    <row r="621" spans="2:7" s="90" customFormat="1" ht="15.75" customHeight="1">
      <c r="B621"/>
      <c r="C621"/>
      <c r="D621" s="105"/>
      <c r="G621" s="105"/>
    </row>
    <row r="622" spans="2:7" s="90" customFormat="1" ht="15.75" customHeight="1">
      <c r="B622"/>
      <c r="C622"/>
      <c r="D622" s="105"/>
      <c r="G622" s="105"/>
    </row>
    <row r="623" spans="2:7" s="90" customFormat="1" ht="15.75" customHeight="1">
      <c r="B623"/>
      <c r="C623"/>
      <c r="D623" s="105"/>
      <c r="G623" s="105"/>
    </row>
    <row r="624" spans="2:7" s="90" customFormat="1" ht="15.75" customHeight="1">
      <c r="B624"/>
      <c r="C624"/>
      <c r="D624" s="105"/>
      <c r="G624" s="105"/>
    </row>
    <row r="625" spans="2:7" s="90" customFormat="1" ht="15.75" customHeight="1">
      <c r="B625"/>
      <c r="C625"/>
      <c r="D625" s="105"/>
      <c r="G625" s="105"/>
    </row>
    <row r="626" spans="2:7" s="90" customFormat="1" ht="15.75" customHeight="1">
      <c r="B626"/>
      <c r="C626"/>
      <c r="D626" s="105"/>
      <c r="G626" s="105"/>
    </row>
    <row r="627" spans="2:7" s="90" customFormat="1" ht="15.75" customHeight="1">
      <c r="B627"/>
      <c r="C627"/>
      <c r="D627" s="105"/>
      <c r="G627" s="105"/>
    </row>
    <row r="628" spans="2:7" s="90" customFormat="1" ht="15.75" customHeight="1">
      <c r="B628"/>
      <c r="C628"/>
      <c r="D628" s="105"/>
      <c r="G628" s="105"/>
    </row>
    <row r="629" spans="2:7" s="90" customFormat="1" ht="15.75" customHeight="1">
      <c r="B629"/>
      <c r="C629"/>
      <c r="D629" s="105"/>
      <c r="G629" s="105"/>
    </row>
    <row r="630" spans="2:7" s="90" customFormat="1" ht="15.75" customHeight="1">
      <c r="B630"/>
      <c r="C630"/>
      <c r="D630" s="105"/>
      <c r="G630" s="105"/>
    </row>
    <row r="631" spans="2:7" s="90" customFormat="1" ht="15.75" customHeight="1">
      <c r="B631"/>
      <c r="C631"/>
      <c r="D631" s="105"/>
      <c r="G631" s="105"/>
    </row>
    <row r="632" spans="2:7" s="90" customFormat="1" ht="15.75" customHeight="1">
      <c r="B632"/>
      <c r="C632"/>
      <c r="D632" s="105"/>
      <c r="G632" s="105"/>
    </row>
    <row r="633" spans="2:7" s="90" customFormat="1" ht="15.75" customHeight="1">
      <c r="B633"/>
      <c r="C633"/>
      <c r="D633" s="105"/>
      <c r="G633" s="105"/>
    </row>
    <row r="634" spans="2:7" s="90" customFormat="1" ht="15.75" customHeight="1">
      <c r="B634"/>
      <c r="C634"/>
      <c r="D634" s="105"/>
      <c r="G634" s="105"/>
    </row>
    <row r="635" spans="2:7" s="90" customFormat="1" ht="15.75" customHeight="1">
      <c r="B635"/>
      <c r="C635"/>
      <c r="D635" s="105"/>
      <c r="G635" s="105"/>
    </row>
    <row r="636" spans="2:7" s="90" customFormat="1" ht="15.75" customHeight="1">
      <c r="B636"/>
      <c r="C636"/>
      <c r="D636" s="105"/>
      <c r="G636" s="105"/>
    </row>
    <row r="637" spans="2:7" s="90" customFormat="1" ht="15.75" customHeight="1">
      <c r="B637"/>
      <c r="C637"/>
      <c r="D637" s="105"/>
      <c r="G637" s="105"/>
    </row>
    <row r="638" spans="2:7" s="90" customFormat="1" ht="15.75" customHeight="1">
      <c r="B638"/>
      <c r="C638"/>
      <c r="D638" s="105"/>
      <c r="G638" s="105"/>
    </row>
    <row r="639" spans="2:7" s="90" customFormat="1" ht="15.75" customHeight="1">
      <c r="B639"/>
      <c r="C639"/>
      <c r="D639" s="105"/>
      <c r="G639" s="105"/>
    </row>
    <row r="640" spans="2:7" s="90" customFormat="1" ht="15.75" customHeight="1">
      <c r="B640"/>
      <c r="C640"/>
      <c r="D640" s="105"/>
      <c r="G640" s="105"/>
    </row>
    <row r="641" spans="2:7" s="90" customFormat="1" ht="15.75" customHeight="1">
      <c r="B641"/>
      <c r="C641"/>
      <c r="D641" s="105"/>
      <c r="G641" s="105"/>
    </row>
    <row r="642" spans="2:7" s="90" customFormat="1" ht="15.75" customHeight="1">
      <c r="B642"/>
      <c r="C642"/>
      <c r="D642" s="105"/>
      <c r="G642" s="105"/>
    </row>
    <row r="643" spans="2:7" s="90" customFormat="1" ht="15.75" customHeight="1">
      <c r="B643"/>
      <c r="C643"/>
      <c r="D643" s="105"/>
      <c r="G643" s="105"/>
    </row>
    <row r="644" spans="2:7" s="90" customFormat="1" ht="15.75" customHeight="1">
      <c r="B644"/>
      <c r="C644"/>
      <c r="D644" s="105"/>
      <c r="G644" s="105"/>
    </row>
    <row r="645" spans="2:7" s="90" customFormat="1" ht="15.75" customHeight="1">
      <c r="B645"/>
      <c r="C645"/>
      <c r="D645" s="105"/>
      <c r="G645" s="105"/>
    </row>
    <row r="646" spans="2:7" s="90" customFormat="1" ht="15.75" customHeight="1">
      <c r="B646"/>
      <c r="C646"/>
      <c r="D646" s="105"/>
      <c r="G646" s="105"/>
    </row>
    <row r="647" spans="2:7" s="90" customFormat="1" ht="15.75" customHeight="1">
      <c r="B647"/>
      <c r="C647"/>
      <c r="D647" s="105"/>
      <c r="G647" s="105"/>
    </row>
    <row r="648" spans="2:7" s="90" customFormat="1" ht="15.75" customHeight="1">
      <c r="B648"/>
      <c r="C648"/>
      <c r="D648" s="105"/>
      <c r="G648" s="105"/>
    </row>
    <row r="649" spans="2:7" s="90" customFormat="1" ht="15.75" customHeight="1">
      <c r="B649"/>
      <c r="C649"/>
      <c r="D649" s="105"/>
      <c r="G649" s="105"/>
    </row>
    <row r="650" spans="2:7" s="90" customFormat="1" ht="15.75" customHeight="1">
      <c r="B650"/>
      <c r="C650"/>
      <c r="D650" s="105"/>
      <c r="G650" s="105"/>
    </row>
    <row r="651" spans="2:7" s="90" customFormat="1" ht="15.75" customHeight="1">
      <c r="B651"/>
      <c r="C651"/>
      <c r="D651" s="105"/>
      <c r="G651" s="105"/>
    </row>
    <row r="652" spans="2:7" s="90" customFormat="1" ht="15.75" customHeight="1">
      <c r="B652"/>
      <c r="C652"/>
      <c r="D652" s="105"/>
      <c r="G652" s="105"/>
    </row>
    <row r="653" spans="2:7" s="90" customFormat="1" ht="15.75" customHeight="1">
      <c r="B653"/>
      <c r="C653"/>
      <c r="D653" s="105"/>
      <c r="G653" s="105"/>
    </row>
    <row r="654" spans="2:7" s="90" customFormat="1" ht="15.75" customHeight="1">
      <c r="B654"/>
      <c r="C654"/>
      <c r="D654" s="105"/>
      <c r="G654" s="105"/>
    </row>
    <row r="655" spans="2:7" s="90" customFormat="1" ht="15.75" customHeight="1">
      <c r="B655"/>
      <c r="C655"/>
      <c r="D655" s="105"/>
      <c r="G655" s="105"/>
    </row>
    <row r="656" spans="2:7" s="90" customFormat="1" ht="15.75" customHeight="1">
      <c r="B656"/>
      <c r="C656"/>
      <c r="D656" s="105"/>
      <c r="G656" s="105"/>
    </row>
    <row r="657" spans="2:7" s="90" customFormat="1" ht="15.75" customHeight="1">
      <c r="B657"/>
      <c r="C657"/>
      <c r="D657" s="105"/>
      <c r="G657" s="105"/>
    </row>
    <row r="658" spans="2:7" s="90" customFormat="1" ht="15.75" customHeight="1">
      <c r="B658"/>
      <c r="C658"/>
      <c r="D658" s="105"/>
      <c r="G658" s="105"/>
    </row>
    <row r="659" spans="2:7" s="90" customFormat="1" ht="15.75" customHeight="1">
      <c r="B659"/>
      <c r="C659"/>
      <c r="D659" s="105"/>
      <c r="G659" s="105"/>
    </row>
    <row r="660" spans="2:7" s="90" customFormat="1" ht="15.75" customHeight="1">
      <c r="B660"/>
      <c r="C660"/>
      <c r="D660" s="105"/>
      <c r="G660" s="105"/>
    </row>
    <row r="661" spans="2:7" s="90" customFormat="1" ht="15.75" customHeight="1">
      <c r="B661"/>
      <c r="C661"/>
      <c r="D661" s="105"/>
      <c r="G661" s="105"/>
    </row>
    <row r="662" spans="2:7" s="90" customFormat="1" ht="15.75" customHeight="1">
      <c r="B662"/>
      <c r="C662"/>
      <c r="D662" s="105"/>
      <c r="G662" s="105"/>
    </row>
    <row r="663" spans="2:7" s="90" customFormat="1" ht="15.75" customHeight="1">
      <c r="B663"/>
      <c r="C663"/>
      <c r="D663" s="105"/>
      <c r="G663" s="105"/>
    </row>
    <row r="664" spans="2:7" s="90" customFormat="1" ht="15.75" customHeight="1">
      <c r="B664"/>
      <c r="C664"/>
      <c r="D664" s="105"/>
      <c r="G664" s="105"/>
    </row>
    <row r="665" spans="2:7" s="90" customFormat="1" ht="15.75" customHeight="1">
      <c r="B665"/>
      <c r="C665"/>
      <c r="D665" s="105"/>
      <c r="G665" s="105"/>
    </row>
    <row r="666" spans="2:7" s="90" customFormat="1" ht="15.75" customHeight="1">
      <c r="B666"/>
      <c r="C666"/>
      <c r="D666" s="105"/>
      <c r="G666" s="105"/>
    </row>
    <row r="667" spans="2:7" s="90" customFormat="1" ht="15.75" customHeight="1">
      <c r="B667"/>
      <c r="C667"/>
      <c r="D667" s="105"/>
      <c r="G667" s="105"/>
    </row>
    <row r="668" spans="2:7" s="90" customFormat="1" ht="15.75" customHeight="1">
      <c r="B668"/>
      <c r="C668"/>
      <c r="D668" s="105"/>
      <c r="G668" s="105"/>
    </row>
    <row r="669" spans="2:7" s="90" customFormat="1" ht="15.75" customHeight="1">
      <c r="B669"/>
      <c r="C669"/>
      <c r="D669" s="105"/>
      <c r="G669" s="105"/>
    </row>
    <row r="670" spans="2:7" s="90" customFormat="1" ht="15.75" customHeight="1">
      <c r="B670"/>
      <c r="C670"/>
      <c r="D670" s="105"/>
      <c r="G670" s="105"/>
    </row>
    <row r="671" spans="2:7" s="90" customFormat="1" ht="15.75" customHeight="1">
      <c r="B671"/>
      <c r="C671"/>
      <c r="D671" s="105"/>
      <c r="G671" s="105"/>
    </row>
    <row r="672" spans="2:7" s="90" customFormat="1" ht="15.75" customHeight="1">
      <c r="B672"/>
      <c r="C672"/>
      <c r="D672" s="105"/>
      <c r="G672" s="105"/>
    </row>
    <row r="673" spans="2:7" s="90" customFormat="1" ht="15.75" customHeight="1">
      <c r="B673"/>
      <c r="C673"/>
      <c r="D673" s="105"/>
      <c r="G673" s="105"/>
    </row>
    <row r="674" spans="2:7" s="90" customFormat="1" ht="15.75" customHeight="1">
      <c r="B674"/>
      <c r="C674"/>
      <c r="D674" s="105"/>
      <c r="G674" s="105"/>
    </row>
    <row r="675" spans="2:7" s="90" customFormat="1" ht="15.75" customHeight="1">
      <c r="B675"/>
      <c r="C675"/>
      <c r="D675" s="105"/>
      <c r="G675" s="105"/>
    </row>
    <row r="676" spans="2:7" s="90" customFormat="1" ht="15.75" customHeight="1">
      <c r="B676"/>
      <c r="C676"/>
      <c r="D676" s="105"/>
      <c r="G676" s="105"/>
    </row>
    <row r="677" spans="2:7" s="90" customFormat="1" ht="15.75" customHeight="1">
      <c r="B677"/>
      <c r="C677"/>
      <c r="D677" s="105"/>
      <c r="G677" s="105"/>
    </row>
    <row r="678" spans="2:7" s="90" customFormat="1" ht="15.75" customHeight="1">
      <c r="B678"/>
      <c r="C678"/>
      <c r="D678" s="105"/>
      <c r="G678" s="105"/>
    </row>
    <row r="679" spans="2:7" s="90" customFormat="1" ht="15.75" customHeight="1">
      <c r="B679"/>
      <c r="C679"/>
      <c r="D679" s="105"/>
      <c r="G679" s="105"/>
    </row>
    <row r="680" spans="2:7" s="90" customFormat="1" ht="15.75" customHeight="1">
      <c r="B680"/>
      <c r="C680"/>
      <c r="D680" s="105"/>
      <c r="G680" s="105"/>
    </row>
    <row r="681" spans="2:7" s="90" customFormat="1" ht="15.75" customHeight="1">
      <c r="B681"/>
      <c r="C681"/>
      <c r="D681" s="105"/>
      <c r="G681" s="105"/>
    </row>
    <row r="682" spans="2:7" s="90" customFormat="1" ht="15.75" customHeight="1">
      <c r="B682"/>
      <c r="C682"/>
      <c r="D682" s="105"/>
      <c r="G682" s="105"/>
    </row>
    <row r="683" spans="2:7" s="90" customFormat="1" ht="15.75" customHeight="1">
      <c r="B683"/>
      <c r="C683"/>
      <c r="D683" s="105"/>
      <c r="G683" s="105"/>
    </row>
    <row r="684" spans="2:7" s="90" customFormat="1" ht="15.75" customHeight="1">
      <c r="B684"/>
      <c r="C684"/>
      <c r="D684" s="105"/>
      <c r="G684" s="105"/>
    </row>
    <row r="685" spans="2:7" s="90" customFormat="1" ht="15.75" customHeight="1">
      <c r="B685"/>
      <c r="C685"/>
      <c r="D685" s="105"/>
      <c r="G685" s="105"/>
    </row>
    <row r="686" spans="2:7" s="90" customFormat="1" ht="15.75" customHeight="1">
      <c r="B686"/>
      <c r="C686"/>
      <c r="D686" s="105"/>
      <c r="G686" s="105"/>
    </row>
    <row r="687" spans="2:7" s="90" customFormat="1" ht="15.75" customHeight="1">
      <c r="B687"/>
      <c r="C687"/>
      <c r="D687" s="105"/>
      <c r="G687" s="105"/>
    </row>
    <row r="688" spans="2:7" s="90" customFormat="1" ht="15.75" customHeight="1">
      <c r="B688"/>
      <c r="C688"/>
      <c r="D688" s="105"/>
      <c r="G688" s="105"/>
    </row>
    <row r="689" spans="2:7" s="90" customFormat="1" ht="15.75" customHeight="1">
      <c r="B689"/>
      <c r="C689"/>
      <c r="D689" s="105"/>
      <c r="G689" s="105"/>
    </row>
    <row r="690" spans="2:7" s="90" customFormat="1" ht="15.75" customHeight="1">
      <c r="B690"/>
      <c r="C690"/>
      <c r="D690" s="105"/>
      <c r="G690" s="105"/>
    </row>
    <row r="691" spans="2:7" s="90" customFormat="1" ht="15.75" customHeight="1">
      <c r="B691"/>
      <c r="C691"/>
      <c r="D691" s="105"/>
      <c r="G691" s="105"/>
    </row>
    <row r="692" spans="2:7" s="90" customFormat="1" ht="15.75" customHeight="1">
      <c r="B692"/>
      <c r="C692"/>
      <c r="D692" s="105"/>
      <c r="G692" s="105"/>
    </row>
    <row r="693" spans="2:7" s="90" customFormat="1" ht="15.75" customHeight="1">
      <c r="B693"/>
      <c r="C693"/>
      <c r="D693" s="105"/>
      <c r="G693" s="105"/>
    </row>
    <row r="694" spans="2:7" s="90" customFormat="1" ht="15.75" customHeight="1">
      <c r="B694"/>
      <c r="C694"/>
      <c r="D694" s="105"/>
      <c r="G694" s="105"/>
    </row>
    <row r="695" spans="2:7" s="90" customFormat="1" ht="15.75" customHeight="1">
      <c r="B695"/>
      <c r="C695"/>
      <c r="D695" s="105"/>
      <c r="G695" s="105"/>
    </row>
    <row r="696" spans="2:7" s="90" customFormat="1" ht="15.75" customHeight="1">
      <c r="B696"/>
      <c r="C696"/>
      <c r="D696" s="105"/>
      <c r="G696" s="105"/>
    </row>
    <row r="697" spans="2:7" s="90" customFormat="1" ht="15.75" customHeight="1">
      <c r="B697"/>
      <c r="C697"/>
      <c r="D697" s="105"/>
      <c r="G697" s="105"/>
    </row>
    <row r="698" spans="2:7" s="90" customFormat="1" ht="15.75" customHeight="1">
      <c r="B698"/>
      <c r="C698"/>
      <c r="D698" s="105"/>
      <c r="G698" s="105"/>
    </row>
    <row r="699" spans="2:7" s="90" customFormat="1" ht="15.75" customHeight="1">
      <c r="B699"/>
      <c r="C699"/>
      <c r="D699" s="105"/>
      <c r="G699" s="105"/>
    </row>
    <row r="700" spans="2:7" s="90" customFormat="1" ht="15.75" customHeight="1">
      <c r="B700"/>
      <c r="C700"/>
      <c r="D700" s="105"/>
      <c r="G700" s="105"/>
    </row>
    <row r="701" spans="2:7" s="90" customFormat="1" ht="15.75" customHeight="1">
      <c r="B701"/>
      <c r="C701"/>
      <c r="D701" s="105"/>
      <c r="G701" s="105"/>
    </row>
    <row r="702" spans="2:7" s="90" customFormat="1" ht="15.75" customHeight="1">
      <c r="B702"/>
      <c r="C702"/>
      <c r="D702" s="105"/>
      <c r="G702" s="105"/>
    </row>
    <row r="703" spans="2:7" s="90" customFormat="1" ht="15.75" customHeight="1">
      <c r="B703"/>
      <c r="C703"/>
      <c r="D703" s="105"/>
      <c r="G703" s="105"/>
    </row>
    <row r="704" spans="2:7" s="90" customFormat="1" ht="15.75" customHeight="1">
      <c r="B704"/>
      <c r="C704"/>
      <c r="D704" s="105"/>
      <c r="G704" s="105"/>
    </row>
    <row r="705" spans="2:7" s="90" customFormat="1" ht="15.75" customHeight="1">
      <c r="B705"/>
      <c r="C705"/>
      <c r="D705" s="105"/>
      <c r="G705" s="105"/>
    </row>
    <row r="706" spans="2:7" s="90" customFormat="1" ht="15.75" customHeight="1">
      <c r="B706"/>
      <c r="C706"/>
      <c r="D706" s="105"/>
      <c r="G706" s="105"/>
    </row>
    <row r="707" spans="2:7" s="90" customFormat="1" ht="15.75" customHeight="1">
      <c r="B707"/>
      <c r="C707"/>
      <c r="D707" s="105"/>
      <c r="G707" s="105"/>
    </row>
    <row r="708" spans="2:7" s="90" customFormat="1" ht="15.75" customHeight="1">
      <c r="B708"/>
      <c r="C708"/>
      <c r="D708" s="105"/>
      <c r="G708" s="105"/>
    </row>
    <row r="709" spans="2:7" s="90" customFormat="1" ht="15.75" customHeight="1">
      <c r="B709"/>
      <c r="C709"/>
      <c r="D709" s="105"/>
      <c r="G709" s="105"/>
    </row>
    <row r="710" spans="2:7" s="90" customFormat="1" ht="15.75" customHeight="1">
      <c r="B710"/>
      <c r="C710"/>
      <c r="D710" s="105"/>
      <c r="G710" s="105"/>
    </row>
    <row r="711" spans="2:7" s="90" customFormat="1" ht="15.75" customHeight="1">
      <c r="B711"/>
      <c r="C711"/>
      <c r="D711" s="105"/>
      <c r="G711" s="105"/>
    </row>
    <row r="712" spans="2:7" s="90" customFormat="1" ht="15.75" customHeight="1">
      <c r="B712"/>
      <c r="C712"/>
      <c r="D712" s="105"/>
      <c r="G712" s="105"/>
    </row>
    <row r="713" spans="2:7" s="90" customFormat="1" ht="15.75" customHeight="1">
      <c r="B713"/>
      <c r="C713"/>
      <c r="D713" s="105"/>
      <c r="G713" s="105"/>
    </row>
    <row r="714" spans="2:7" s="90" customFormat="1" ht="15.75" customHeight="1">
      <c r="B714"/>
      <c r="C714"/>
      <c r="D714" s="105"/>
      <c r="G714" s="105"/>
    </row>
    <row r="715" spans="2:7" s="90" customFormat="1" ht="15.75" customHeight="1">
      <c r="B715"/>
      <c r="C715"/>
      <c r="D715" s="105"/>
      <c r="G715" s="105"/>
    </row>
    <row r="716" spans="2:7" s="90" customFormat="1" ht="15.75" customHeight="1">
      <c r="B716"/>
      <c r="C716"/>
      <c r="D716" s="105"/>
      <c r="G716" s="105"/>
    </row>
    <row r="717" spans="2:7" s="90" customFormat="1" ht="15.75" customHeight="1">
      <c r="B717"/>
      <c r="C717"/>
      <c r="D717" s="105"/>
      <c r="G717" s="105"/>
    </row>
    <row r="718" spans="2:7" s="90" customFormat="1" ht="15.75" customHeight="1">
      <c r="B718"/>
      <c r="C718"/>
      <c r="D718" s="105"/>
      <c r="G718" s="105"/>
    </row>
    <row r="719" spans="2:7" s="90" customFormat="1" ht="15.75" customHeight="1">
      <c r="B719"/>
      <c r="C719"/>
      <c r="D719" s="105"/>
      <c r="G719" s="105"/>
    </row>
    <row r="720" spans="2:7" s="90" customFormat="1" ht="15.75" customHeight="1">
      <c r="B720"/>
      <c r="C720"/>
      <c r="D720" s="105"/>
      <c r="G720" s="105"/>
    </row>
    <row r="721" spans="2:7" s="90" customFormat="1" ht="15.75" customHeight="1">
      <c r="B721"/>
      <c r="C721"/>
      <c r="D721" s="105"/>
      <c r="G721" s="105"/>
    </row>
    <row r="722" spans="2:7" s="90" customFormat="1" ht="15.75" customHeight="1">
      <c r="B722"/>
      <c r="C722"/>
      <c r="D722" s="105"/>
      <c r="G722" s="105"/>
    </row>
    <row r="723" spans="2:7" s="90" customFormat="1" ht="15.75" customHeight="1">
      <c r="B723"/>
      <c r="C723"/>
      <c r="D723" s="105"/>
      <c r="G723" s="105"/>
    </row>
    <row r="724" spans="2:7" s="90" customFormat="1" ht="15.75" customHeight="1">
      <c r="B724"/>
      <c r="C724"/>
      <c r="D724" s="105"/>
      <c r="G724" s="105"/>
    </row>
    <row r="725" spans="2:7" s="90" customFormat="1" ht="15.75" customHeight="1">
      <c r="B725"/>
      <c r="C725"/>
      <c r="D725" s="105"/>
      <c r="G725" s="105"/>
    </row>
    <row r="726" spans="2:7" s="90" customFormat="1" ht="15.75" customHeight="1">
      <c r="B726"/>
      <c r="C726"/>
      <c r="D726" s="105"/>
      <c r="G726" s="105"/>
    </row>
    <row r="727" spans="2:7" s="90" customFormat="1" ht="15.75" customHeight="1">
      <c r="B727"/>
      <c r="C727"/>
      <c r="D727" s="105"/>
      <c r="G727" s="105"/>
    </row>
    <row r="728" spans="2:7" s="90" customFormat="1" ht="15.75" customHeight="1">
      <c r="B728"/>
      <c r="C728"/>
      <c r="D728" s="105"/>
      <c r="G728" s="105"/>
    </row>
    <row r="729" spans="2:7" s="90" customFormat="1" ht="15.75" customHeight="1">
      <c r="B729"/>
      <c r="C729"/>
      <c r="D729" s="105"/>
      <c r="G729" s="105"/>
    </row>
    <row r="730" spans="2:7" s="90" customFormat="1" ht="15.75" customHeight="1">
      <c r="B730"/>
      <c r="C730"/>
      <c r="D730" s="105"/>
      <c r="G730" s="105"/>
    </row>
    <row r="731" spans="2:7" s="90" customFormat="1" ht="15.75" customHeight="1">
      <c r="B731"/>
      <c r="C731"/>
      <c r="D731" s="105"/>
      <c r="G731" s="105"/>
    </row>
    <row r="732" spans="2:7" s="90" customFormat="1" ht="15.75" customHeight="1">
      <c r="B732"/>
      <c r="C732"/>
      <c r="D732" s="105"/>
      <c r="G732" s="105"/>
    </row>
    <row r="733" spans="2:7" s="90" customFormat="1" ht="15.75" customHeight="1">
      <c r="B733"/>
      <c r="C733"/>
      <c r="D733" s="105"/>
      <c r="G733" s="105"/>
    </row>
    <row r="734" spans="2:7" s="90" customFormat="1" ht="15.75" customHeight="1">
      <c r="B734"/>
      <c r="C734"/>
      <c r="D734" s="105"/>
      <c r="G734" s="105"/>
    </row>
    <row r="735" spans="2:7" s="90" customFormat="1" ht="15.75" customHeight="1">
      <c r="B735"/>
      <c r="C735"/>
      <c r="D735" s="105"/>
      <c r="G735" s="105"/>
    </row>
    <row r="736" spans="2:7" s="90" customFormat="1" ht="15.75" customHeight="1">
      <c r="B736"/>
      <c r="C736"/>
      <c r="D736" s="105"/>
      <c r="G736" s="105"/>
    </row>
    <row r="737" spans="2:7" s="90" customFormat="1" ht="15.75" customHeight="1">
      <c r="B737"/>
      <c r="C737"/>
      <c r="D737" s="105"/>
      <c r="G737" s="105"/>
    </row>
    <row r="738" spans="2:7" s="90" customFormat="1" ht="15.75" customHeight="1">
      <c r="B738"/>
      <c r="C738"/>
      <c r="D738" s="105"/>
      <c r="G738" s="105"/>
    </row>
    <row r="739" spans="2:7" s="90" customFormat="1" ht="15.75" customHeight="1">
      <c r="B739"/>
      <c r="C739"/>
      <c r="D739" s="105"/>
      <c r="G739" s="105"/>
    </row>
    <row r="740" spans="2:7" s="90" customFormat="1" ht="15.75" customHeight="1">
      <c r="B740"/>
      <c r="C740"/>
      <c r="D740" s="105"/>
      <c r="G740" s="105"/>
    </row>
    <row r="741" spans="2:7" s="90" customFormat="1" ht="15.75" customHeight="1">
      <c r="B741"/>
      <c r="C741"/>
      <c r="D741" s="105"/>
      <c r="G741" s="105"/>
    </row>
    <row r="742" spans="2:7" s="90" customFormat="1" ht="15.75" customHeight="1">
      <c r="B742"/>
      <c r="C742"/>
      <c r="D742" s="105"/>
      <c r="G742" s="105"/>
    </row>
    <row r="743" spans="2:7" s="90" customFormat="1" ht="15.75" customHeight="1">
      <c r="B743"/>
      <c r="C743"/>
      <c r="D743" s="105"/>
      <c r="G743" s="105"/>
    </row>
    <row r="744" spans="2:7" s="90" customFormat="1" ht="15.75" customHeight="1">
      <c r="B744"/>
      <c r="C744"/>
      <c r="D744" s="105"/>
      <c r="G744" s="105"/>
    </row>
    <row r="745" spans="2:7" s="90" customFormat="1" ht="15.75" customHeight="1">
      <c r="B745"/>
      <c r="C745"/>
      <c r="D745" s="105"/>
      <c r="G745" s="105"/>
    </row>
    <row r="746" spans="2:7" s="90" customFormat="1" ht="15.75" customHeight="1">
      <c r="B746"/>
      <c r="C746"/>
      <c r="D746" s="105"/>
      <c r="G746" s="105"/>
    </row>
    <row r="747" spans="2:7" s="90" customFormat="1" ht="15.75" customHeight="1">
      <c r="B747"/>
      <c r="C747"/>
      <c r="D747" s="105"/>
      <c r="G747" s="105"/>
    </row>
    <row r="748" spans="2:7" s="90" customFormat="1" ht="15.75" customHeight="1">
      <c r="B748"/>
      <c r="C748"/>
      <c r="D748" s="105"/>
      <c r="G748" s="105"/>
    </row>
    <row r="749" spans="2:7" s="90" customFormat="1" ht="15.75" customHeight="1">
      <c r="B749"/>
      <c r="C749"/>
      <c r="D749" s="105"/>
      <c r="G749" s="105"/>
    </row>
    <row r="750" spans="2:7" s="90" customFormat="1" ht="15.75" customHeight="1">
      <c r="B750"/>
      <c r="C750"/>
      <c r="D750" s="105"/>
      <c r="G750" s="105"/>
    </row>
    <row r="751" spans="2:7" s="90" customFormat="1" ht="15.75" customHeight="1">
      <c r="B751"/>
      <c r="C751"/>
      <c r="D751" s="105"/>
      <c r="G751" s="105"/>
    </row>
    <row r="752" spans="2:7" s="90" customFormat="1" ht="15.75" customHeight="1">
      <c r="B752"/>
      <c r="C752"/>
      <c r="D752" s="105"/>
      <c r="G752" s="105"/>
    </row>
    <row r="753" spans="2:7" s="90" customFormat="1" ht="15.75" customHeight="1">
      <c r="B753"/>
      <c r="C753"/>
      <c r="D753" s="105"/>
      <c r="G753" s="105"/>
    </row>
    <row r="754" spans="2:7" s="90" customFormat="1" ht="15.75" customHeight="1">
      <c r="B754"/>
      <c r="C754"/>
      <c r="D754" s="105"/>
      <c r="G754" s="105"/>
    </row>
    <row r="755" spans="2:7" s="90" customFormat="1" ht="15.75" customHeight="1">
      <c r="B755"/>
      <c r="C755"/>
      <c r="D755" s="105"/>
      <c r="G755" s="105"/>
    </row>
    <row r="756" spans="2:7" s="90" customFormat="1" ht="15.75" customHeight="1">
      <c r="B756"/>
      <c r="C756"/>
      <c r="D756" s="105"/>
      <c r="G756" s="105"/>
    </row>
    <row r="757" spans="2:7" s="90" customFormat="1" ht="15.75" customHeight="1">
      <c r="B757"/>
      <c r="C757"/>
      <c r="D757" s="105"/>
      <c r="G757" s="105"/>
    </row>
    <row r="758" spans="2:7" s="90" customFormat="1" ht="15.75" customHeight="1">
      <c r="B758"/>
      <c r="C758"/>
      <c r="D758" s="105"/>
      <c r="G758" s="105"/>
    </row>
    <row r="759" spans="2:7" s="90" customFormat="1" ht="15.75" customHeight="1">
      <c r="B759"/>
      <c r="C759"/>
      <c r="D759" s="105"/>
      <c r="G759" s="105"/>
    </row>
    <row r="760" spans="2:7" s="90" customFormat="1" ht="15.75" customHeight="1">
      <c r="B760"/>
      <c r="C760"/>
      <c r="D760" s="105"/>
      <c r="G760" s="105"/>
    </row>
    <row r="761" spans="2:7" s="90" customFormat="1" ht="15.75" customHeight="1">
      <c r="B761"/>
      <c r="C761"/>
      <c r="D761" s="105"/>
      <c r="G761" s="105"/>
    </row>
    <row r="762" spans="2:7" s="90" customFormat="1" ht="15.75" customHeight="1">
      <c r="B762"/>
      <c r="C762"/>
      <c r="D762" s="105"/>
      <c r="G762" s="105"/>
    </row>
    <row r="763" spans="2:7" s="90" customFormat="1" ht="15.75" customHeight="1">
      <c r="B763"/>
      <c r="C763"/>
      <c r="D763" s="105"/>
      <c r="G763" s="105"/>
    </row>
    <row r="764" spans="2:7" s="90" customFormat="1" ht="15.75" customHeight="1">
      <c r="B764"/>
      <c r="C764"/>
      <c r="D764" s="105"/>
      <c r="G764" s="105"/>
    </row>
    <row r="765" spans="2:7" s="90" customFormat="1" ht="15.75" customHeight="1">
      <c r="B765"/>
      <c r="C765"/>
      <c r="D765" s="105"/>
      <c r="G765" s="105"/>
    </row>
    <row r="766" spans="2:7" s="90" customFormat="1" ht="15.75" customHeight="1">
      <c r="B766"/>
      <c r="C766"/>
      <c r="D766" s="105"/>
      <c r="G766" s="105"/>
    </row>
    <row r="767" spans="2:7" s="90" customFormat="1" ht="15.75" customHeight="1">
      <c r="B767"/>
      <c r="C767"/>
      <c r="D767" s="105"/>
      <c r="G767" s="105"/>
    </row>
    <row r="768" spans="2:7" s="90" customFormat="1" ht="15.75" customHeight="1">
      <c r="B768"/>
      <c r="C768"/>
      <c r="D768" s="105"/>
      <c r="G768" s="105"/>
    </row>
    <row r="769" spans="2:7" s="90" customFormat="1" ht="15.75" customHeight="1">
      <c r="B769"/>
      <c r="C769"/>
      <c r="D769" s="105"/>
      <c r="G769" s="105"/>
    </row>
    <row r="770" spans="2:7" s="90" customFormat="1" ht="15.75" customHeight="1">
      <c r="B770"/>
      <c r="C770"/>
      <c r="D770" s="105"/>
      <c r="G770" s="105"/>
    </row>
    <row r="771" spans="2:7" s="90" customFormat="1" ht="15.75" customHeight="1">
      <c r="B771"/>
      <c r="C771"/>
      <c r="D771" s="105"/>
      <c r="G771" s="105"/>
    </row>
    <row r="772" spans="2:7" s="90" customFormat="1" ht="15.75" customHeight="1">
      <c r="B772"/>
      <c r="C772"/>
      <c r="D772" s="105"/>
      <c r="G772" s="105"/>
    </row>
    <row r="773" spans="2:7" s="90" customFormat="1" ht="15.75" customHeight="1">
      <c r="B773"/>
      <c r="C773"/>
      <c r="D773" s="105"/>
      <c r="G773" s="105"/>
    </row>
    <row r="774" spans="2:7" s="90" customFormat="1" ht="15.75" customHeight="1">
      <c r="B774"/>
      <c r="C774"/>
      <c r="D774" s="105"/>
      <c r="G774" s="105"/>
    </row>
    <row r="775" spans="2:7" s="90" customFormat="1" ht="15.75" customHeight="1">
      <c r="B775"/>
      <c r="C775"/>
      <c r="D775" s="105"/>
      <c r="G775" s="105"/>
    </row>
    <row r="776" spans="2:7" s="90" customFormat="1" ht="15.75" customHeight="1">
      <c r="B776"/>
      <c r="C776"/>
      <c r="D776" s="105"/>
      <c r="G776" s="105"/>
    </row>
    <row r="777" spans="2:7" s="90" customFormat="1" ht="15.75" customHeight="1">
      <c r="B777"/>
      <c r="C777"/>
      <c r="D777" s="105"/>
      <c r="G777" s="105"/>
    </row>
    <row r="778" spans="2:7" s="90" customFormat="1" ht="15.75" customHeight="1">
      <c r="B778"/>
      <c r="C778"/>
      <c r="D778" s="105"/>
      <c r="G778" s="105"/>
    </row>
    <row r="779" spans="2:7" s="90" customFormat="1" ht="15.75" customHeight="1">
      <c r="B779"/>
      <c r="C779"/>
      <c r="D779" s="105"/>
      <c r="G779" s="105"/>
    </row>
    <row r="780" spans="2:7" s="90" customFormat="1" ht="15.75" customHeight="1">
      <c r="B780"/>
      <c r="C780"/>
      <c r="D780" s="105"/>
      <c r="G780" s="105"/>
    </row>
    <row r="781" spans="2:7" s="90" customFormat="1" ht="15.75" customHeight="1">
      <c r="B781"/>
      <c r="C781"/>
      <c r="D781" s="105"/>
      <c r="G781" s="105"/>
    </row>
    <row r="782" spans="2:7" s="90" customFormat="1" ht="15.75" customHeight="1">
      <c r="B782"/>
      <c r="C782"/>
      <c r="D782" s="105"/>
      <c r="G782" s="105"/>
    </row>
    <row r="783" spans="2:7" s="90" customFormat="1" ht="15.75" customHeight="1">
      <c r="B783"/>
      <c r="C783"/>
      <c r="D783" s="105"/>
      <c r="G783" s="105"/>
    </row>
    <row r="784" spans="2:7" s="90" customFormat="1" ht="15.75" customHeight="1">
      <c r="B784"/>
      <c r="C784"/>
      <c r="D784" s="105"/>
      <c r="G784" s="105"/>
    </row>
    <row r="785" spans="2:7" s="90" customFormat="1" ht="15.75" customHeight="1">
      <c r="B785"/>
      <c r="C785"/>
      <c r="D785" s="105"/>
      <c r="G785" s="105"/>
    </row>
    <row r="786" spans="2:7" s="90" customFormat="1" ht="15.75" customHeight="1">
      <c r="B786"/>
      <c r="C786"/>
      <c r="D786" s="105"/>
      <c r="G786" s="105"/>
    </row>
    <row r="787" spans="2:7" s="90" customFormat="1" ht="15.75" customHeight="1">
      <c r="B787"/>
      <c r="C787"/>
      <c r="D787" s="105"/>
      <c r="G787" s="105"/>
    </row>
    <row r="788" spans="2:7" s="90" customFormat="1" ht="15.75" customHeight="1">
      <c r="B788"/>
      <c r="C788"/>
      <c r="D788" s="105"/>
      <c r="G788" s="105"/>
    </row>
    <row r="789" spans="2:7" s="90" customFormat="1" ht="15.75" customHeight="1">
      <c r="B789"/>
      <c r="C789"/>
      <c r="D789" s="105"/>
      <c r="G789" s="105"/>
    </row>
    <row r="790" spans="2:7" s="90" customFormat="1" ht="15.75" customHeight="1">
      <c r="B790"/>
      <c r="C790"/>
      <c r="D790" s="105"/>
      <c r="G790" s="105"/>
    </row>
    <row r="791" spans="2:7" s="90" customFormat="1" ht="15.75" customHeight="1">
      <c r="B791"/>
      <c r="C791"/>
      <c r="D791" s="105"/>
      <c r="G791" s="105"/>
    </row>
    <row r="792" spans="2:7" s="90" customFormat="1" ht="15.75" customHeight="1">
      <c r="B792"/>
      <c r="C792"/>
      <c r="D792" s="105"/>
      <c r="G792" s="105"/>
    </row>
    <row r="793" spans="2:7" s="90" customFormat="1" ht="15.75" customHeight="1">
      <c r="B793"/>
      <c r="C793"/>
      <c r="D793" s="105"/>
      <c r="G793" s="105"/>
    </row>
    <row r="794" spans="2:7" s="90" customFormat="1" ht="15.75" customHeight="1">
      <c r="B794"/>
      <c r="C794"/>
      <c r="D794" s="105"/>
      <c r="G794" s="105"/>
    </row>
    <row r="795" spans="2:7" s="90" customFormat="1" ht="15.75" customHeight="1">
      <c r="B795"/>
      <c r="C795"/>
      <c r="D795" s="105"/>
      <c r="G795" s="105"/>
    </row>
    <row r="796" spans="2:7" s="90" customFormat="1" ht="15.75" customHeight="1">
      <c r="B796"/>
      <c r="C796"/>
      <c r="D796" s="105"/>
      <c r="G796" s="105"/>
    </row>
    <row r="797" spans="2:7" s="90" customFormat="1" ht="15.75" customHeight="1">
      <c r="B797"/>
      <c r="C797"/>
      <c r="D797" s="105"/>
      <c r="G797" s="105"/>
    </row>
    <row r="798" spans="2:7" s="90" customFormat="1" ht="15.75" customHeight="1">
      <c r="B798"/>
      <c r="C798"/>
      <c r="D798" s="105"/>
      <c r="G798" s="105"/>
    </row>
    <row r="799" spans="2:7" s="90" customFormat="1" ht="15.75" customHeight="1">
      <c r="B799"/>
      <c r="C799"/>
      <c r="D799" s="105"/>
      <c r="G799" s="105"/>
    </row>
    <row r="800" spans="2:7" s="90" customFormat="1" ht="15.75" customHeight="1">
      <c r="B800"/>
      <c r="C800"/>
      <c r="D800" s="105"/>
      <c r="G800" s="105"/>
    </row>
    <row r="801" spans="2:7" s="90" customFormat="1" ht="15.75" customHeight="1">
      <c r="B801"/>
      <c r="C801"/>
      <c r="D801" s="105"/>
      <c r="G801" s="105"/>
    </row>
    <row r="802" spans="2:7" s="90" customFormat="1" ht="15.75" customHeight="1">
      <c r="B802"/>
      <c r="C802"/>
      <c r="D802" s="105"/>
      <c r="G802" s="105"/>
    </row>
    <row r="803" spans="2:7" s="90" customFormat="1" ht="15.75" customHeight="1">
      <c r="B803"/>
      <c r="C803"/>
      <c r="D803" s="105"/>
      <c r="G803" s="105"/>
    </row>
    <row r="804" spans="2:7" s="90" customFormat="1" ht="15.75" customHeight="1">
      <c r="B804"/>
      <c r="C804"/>
      <c r="D804" s="105"/>
      <c r="G804" s="105"/>
    </row>
    <row r="805" spans="2:7" s="90" customFormat="1" ht="15.75" customHeight="1">
      <c r="B805"/>
      <c r="C805"/>
      <c r="D805" s="105"/>
      <c r="G805" s="105"/>
    </row>
    <row r="806" spans="2:7" s="90" customFormat="1" ht="15.75" customHeight="1">
      <c r="B806"/>
      <c r="C806"/>
      <c r="D806" s="105"/>
      <c r="G806" s="105"/>
    </row>
    <row r="807" spans="2:7" s="90" customFormat="1" ht="15.75" customHeight="1">
      <c r="B807"/>
      <c r="C807"/>
      <c r="D807" s="105"/>
      <c r="G807" s="105"/>
    </row>
    <row r="808" spans="2:7" s="90" customFormat="1" ht="15.75" customHeight="1">
      <c r="B808"/>
      <c r="C808"/>
      <c r="D808" s="105"/>
      <c r="G808" s="105"/>
    </row>
    <row r="809" spans="2:7" s="90" customFormat="1" ht="15.75" customHeight="1">
      <c r="B809"/>
      <c r="C809"/>
      <c r="D809" s="105"/>
      <c r="G809" s="105"/>
    </row>
    <row r="810" spans="2:7" s="90" customFormat="1" ht="15.75" customHeight="1">
      <c r="B810"/>
      <c r="C810"/>
      <c r="D810" s="105"/>
      <c r="G810" s="105"/>
    </row>
    <row r="811" spans="2:7" s="90" customFormat="1" ht="15.75" customHeight="1">
      <c r="B811"/>
      <c r="C811"/>
      <c r="D811" s="105"/>
      <c r="G811" s="105"/>
    </row>
    <row r="812" spans="2:7" s="90" customFormat="1" ht="15.75" customHeight="1">
      <c r="B812"/>
      <c r="C812"/>
      <c r="D812" s="105"/>
      <c r="G812" s="105"/>
    </row>
    <row r="813" spans="2:7" s="90" customFormat="1" ht="15.75" customHeight="1">
      <c r="B813"/>
      <c r="C813"/>
      <c r="D813" s="105"/>
      <c r="G813" s="105"/>
    </row>
    <row r="814" spans="2:7" s="90" customFormat="1" ht="15.75" customHeight="1">
      <c r="B814"/>
      <c r="C814"/>
      <c r="D814" s="105"/>
      <c r="G814" s="105"/>
    </row>
    <row r="815" spans="2:7" s="90" customFormat="1" ht="15.75" customHeight="1">
      <c r="B815"/>
      <c r="C815"/>
      <c r="D815" s="105"/>
      <c r="G815" s="105"/>
    </row>
    <row r="816" spans="2:7" s="90" customFormat="1" ht="15.75" customHeight="1">
      <c r="B816"/>
      <c r="C816"/>
      <c r="D816" s="105"/>
      <c r="G816" s="105"/>
    </row>
    <row r="817" spans="2:7" s="90" customFormat="1" ht="15.75" customHeight="1">
      <c r="B817"/>
      <c r="C817"/>
      <c r="D817" s="105"/>
      <c r="G817" s="105"/>
    </row>
    <row r="818" spans="2:7" s="90" customFormat="1" ht="15.75" customHeight="1">
      <c r="B818"/>
      <c r="C818"/>
      <c r="D818" s="105"/>
      <c r="G818" s="105"/>
    </row>
    <row r="819" spans="2:7" s="90" customFormat="1" ht="15.75" customHeight="1">
      <c r="B819"/>
      <c r="C819"/>
      <c r="D819" s="105"/>
      <c r="G819" s="105"/>
    </row>
    <row r="820" spans="2:7" s="90" customFormat="1" ht="15.75" customHeight="1">
      <c r="B820"/>
      <c r="C820"/>
      <c r="D820" s="105"/>
      <c r="G820" s="105"/>
    </row>
    <row r="821" spans="2:7" s="90" customFormat="1" ht="15.75" customHeight="1">
      <c r="B821"/>
      <c r="C821"/>
      <c r="D821" s="105"/>
      <c r="G821" s="105"/>
    </row>
    <row r="822" spans="2:7" s="90" customFormat="1" ht="15.75" customHeight="1">
      <c r="B822"/>
      <c r="C822"/>
      <c r="D822" s="105"/>
      <c r="G822" s="105"/>
    </row>
    <row r="823" spans="2:7" s="90" customFormat="1" ht="15.75" customHeight="1">
      <c r="B823"/>
      <c r="C823"/>
      <c r="D823" s="105"/>
      <c r="G823" s="105"/>
    </row>
    <row r="824" spans="2:7" s="90" customFormat="1" ht="15.75" customHeight="1">
      <c r="B824"/>
      <c r="C824"/>
      <c r="D824" s="105"/>
      <c r="G824" s="105"/>
    </row>
    <row r="825" spans="2:7" s="90" customFormat="1" ht="15.75" customHeight="1">
      <c r="B825"/>
      <c r="C825"/>
      <c r="D825" s="105"/>
      <c r="G825" s="105"/>
    </row>
    <row r="826" spans="2:7" s="90" customFormat="1" ht="15.75" customHeight="1">
      <c r="B826"/>
      <c r="C826"/>
      <c r="D826" s="105"/>
      <c r="G826" s="105"/>
    </row>
    <row r="827" spans="2:7" s="90" customFormat="1" ht="15.75" customHeight="1">
      <c r="B827"/>
      <c r="C827"/>
      <c r="D827" s="105"/>
      <c r="G827" s="105"/>
    </row>
    <row r="828" spans="2:7" s="90" customFormat="1" ht="15.75" customHeight="1">
      <c r="B828"/>
      <c r="C828"/>
      <c r="D828" s="105"/>
      <c r="G828" s="105"/>
    </row>
    <row r="829" spans="2:7" s="90" customFormat="1" ht="15.75" customHeight="1">
      <c r="B829"/>
      <c r="C829"/>
      <c r="D829" s="105"/>
      <c r="G829" s="105"/>
    </row>
    <row r="830" spans="2:7" s="90" customFormat="1" ht="15.75" customHeight="1">
      <c r="B830"/>
      <c r="C830"/>
      <c r="D830" s="105"/>
      <c r="G830" s="105"/>
    </row>
    <row r="831" spans="2:7" s="90" customFormat="1" ht="15.75" customHeight="1">
      <c r="B831"/>
      <c r="C831"/>
      <c r="D831" s="105"/>
      <c r="G831" s="105"/>
    </row>
    <row r="832" spans="2:7" s="90" customFormat="1" ht="15.75" customHeight="1">
      <c r="B832"/>
      <c r="C832"/>
      <c r="D832" s="105"/>
      <c r="G832" s="105"/>
    </row>
    <row r="833" spans="2:7" s="90" customFormat="1" ht="15.75" customHeight="1">
      <c r="B833"/>
      <c r="C833"/>
      <c r="D833" s="105"/>
      <c r="G833" s="105"/>
    </row>
    <row r="834" spans="2:7" s="90" customFormat="1" ht="15.75" customHeight="1">
      <c r="B834"/>
      <c r="C834"/>
      <c r="D834" s="105"/>
      <c r="G834" s="105"/>
    </row>
    <row r="835" spans="2:7" s="90" customFormat="1" ht="15.75" customHeight="1">
      <c r="B835"/>
      <c r="C835"/>
      <c r="D835" s="105"/>
      <c r="G835" s="105"/>
    </row>
    <row r="836" spans="2:7" s="90" customFormat="1" ht="15.75" customHeight="1">
      <c r="B836"/>
      <c r="C836"/>
      <c r="D836" s="105"/>
      <c r="G836" s="105"/>
    </row>
    <row r="837" spans="2:7" s="90" customFormat="1" ht="15.75" customHeight="1">
      <c r="B837"/>
      <c r="C837"/>
      <c r="D837" s="105"/>
      <c r="G837" s="105"/>
    </row>
    <row r="838" spans="2:7" s="90" customFormat="1" ht="15.75" customHeight="1">
      <c r="B838"/>
      <c r="C838"/>
      <c r="D838" s="105"/>
      <c r="G838" s="105"/>
    </row>
    <row r="839" spans="2:7" s="90" customFormat="1" ht="15.75" customHeight="1">
      <c r="B839"/>
      <c r="C839"/>
      <c r="D839" s="105"/>
      <c r="G839" s="105"/>
    </row>
    <row r="840" spans="2:7" s="90" customFormat="1" ht="15.75" customHeight="1">
      <c r="B840"/>
      <c r="C840"/>
      <c r="D840" s="105"/>
      <c r="G840" s="105"/>
    </row>
    <row r="841" spans="2:7" s="90" customFormat="1" ht="15.75" customHeight="1">
      <c r="B841"/>
      <c r="C841"/>
      <c r="D841" s="105"/>
      <c r="G841" s="105"/>
    </row>
    <row r="842" spans="2:7" s="90" customFormat="1" ht="15.75" customHeight="1">
      <c r="B842"/>
      <c r="C842"/>
      <c r="D842" s="105"/>
      <c r="G842" s="105"/>
    </row>
    <row r="843" spans="2:7" s="90" customFormat="1" ht="15.75" customHeight="1">
      <c r="B843"/>
      <c r="C843"/>
      <c r="D843" s="105"/>
      <c r="G843" s="105"/>
    </row>
    <row r="844" spans="2:7" s="90" customFormat="1" ht="15.75" customHeight="1">
      <c r="B844"/>
      <c r="C844"/>
      <c r="D844" s="105"/>
      <c r="G844" s="105"/>
    </row>
    <row r="845" spans="2:7" s="90" customFormat="1" ht="15.75" customHeight="1">
      <c r="B845"/>
      <c r="C845"/>
      <c r="D845" s="105"/>
      <c r="G845" s="105"/>
    </row>
    <row r="846" spans="2:7" s="90" customFormat="1" ht="15.75" customHeight="1">
      <c r="B846"/>
      <c r="C846"/>
      <c r="D846" s="105"/>
      <c r="G846" s="105"/>
    </row>
    <row r="847" spans="2:7" s="90" customFormat="1" ht="15.75" customHeight="1">
      <c r="B847"/>
      <c r="C847"/>
      <c r="D847" s="105"/>
      <c r="G847" s="105"/>
    </row>
    <row r="848" spans="2:7" s="90" customFormat="1" ht="15.75" customHeight="1">
      <c r="B848"/>
      <c r="C848"/>
      <c r="D848" s="105"/>
      <c r="G848" s="105"/>
    </row>
    <row r="849" spans="2:7" s="90" customFormat="1" ht="15.75" customHeight="1">
      <c r="B849"/>
      <c r="C849"/>
      <c r="D849" s="105"/>
      <c r="G849" s="105"/>
    </row>
    <row r="850" spans="2:7" s="90" customFormat="1" ht="15.75" customHeight="1">
      <c r="B850"/>
      <c r="C850"/>
      <c r="D850" s="105"/>
      <c r="G850" s="105"/>
    </row>
    <row r="851" spans="2:7" s="90" customFormat="1" ht="15.75" customHeight="1">
      <c r="B851"/>
      <c r="C851"/>
      <c r="D851" s="105"/>
      <c r="G851" s="105"/>
    </row>
    <row r="852" spans="2:7" s="90" customFormat="1" ht="15.75" customHeight="1">
      <c r="B852"/>
      <c r="C852"/>
      <c r="D852" s="105"/>
      <c r="G852" s="105"/>
    </row>
    <row r="853" spans="2:7" s="90" customFormat="1" ht="15.75" customHeight="1">
      <c r="B853"/>
      <c r="C853"/>
      <c r="D853" s="105"/>
      <c r="G853" s="105"/>
    </row>
    <row r="854" spans="2:7" s="90" customFormat="1" ht="15.75" customHeight="1">
      <c r="B854"/>
      <c r="C854"/>
      <c r="D854" s="105"/>
      <c r="G854" s="105"/>
    </row>
    <row r="855" spans="2:7" s="90" customFormat="1" ht="15.75" customHeight="1">
      <c r="B855"/>
      <c r="C855"/>
      <c r="D855" s="105"/>
      <c r="G855" s="105"/>
    </row>
    <row r="856" spans="2:7" s="90" customFormat="1" ht="15.75" customHeight="1">
      <c r="B856"/>
      <c r="C856"/>
      <c r="D856" s="105"/>
      <c r="G856" s="105"/>
    </row>
    <row r="857" spans="2:7" s="90" customFormat="1" ht="15.75" customHeight="1">
      <c r="B857"/>
      <c r="C857"/>
      <c r="D857" s="105"/>
      <c r="G857" s="105"/>
    </row>
    <row r="858" spans="2:7" s="90" customFormat="1" ht="15.75" customHeight="1">
      <c r="B858"/>
      <c r="C858"/>
      <c r="D858" s="105"/>
      <c r="G858" s="105"/>
    </row>
    <row r="859" spans="2:7" s="90" customFormat="1" ht="15.75" customHeight="1">
      <c r="B859"/>
      <c r="C859"/>
      <c r="D859" s="105"/>
      <c r="G859" s="105"/>
    </row>
    <row r="860" spans="2:7" s="90" customFormat="1" ht="15.75" customHeight="1">
      <c r="B860"/>
      <c r="C860"/>
      <c r="D860" s="105"/>
      <c r="G860" s="105"/>
    </row>
    <row r="861" spans="2:7" s="90" customFormat="1" ht="15.75" customHeight="1">
      <c r="B861"/>
      <c r="C861"/>
      <c r="D861" s="105"/>
      <c r="G861" s="105"/>
    </row>
    <row r="862" spans="2:7" s="90" customFormat="1" ht="15.75" customHeight="1">
      <c r="B862"/>
      <c r="C862"/>
      <c r="D862" s="105"/>
      <c r="G862" s="105"/>
    </row>
    <row r="863" spans="2:7" s="90" customFormat="1" ht="15.75" customHeight="1">
      <c r="B863"/>
      <c r="C863"/>
      <c r="D863" s="105"/>
      <c r="G863" s="105"/>
    </row>
    <row r="864" spans="2:7" s="90" customFormat="1" ht="15.75" customHeight="1">
      <c r="B864"/>
      <c r="C864"/>
      <c r="D864" s="105"/>
      <c r="G864" s="105"/>
    </row>
    <row r="865" spans="2:7" s="90" customFormat="1" ht="15.75" customHeight="1">
      <c r="B865"/>
      <c r="C865"/>
      <c r="D865" s="105"/>
      <c r="G865" s="105"/>
    </row>
    <row r="866" spans="2:7" s="90" customFormat="1" ht="15.75" customHeight="1">
      <c r="B866"/>
      <c r="C866"/>
      <c r="D866" s="105"/>
      <c r="G866" s="105"/>
    </row>
    <row r="867" spans="2:7" s="90" customFormat="1" ht="15.75" customHeight="1">
      <c r="B867"/>
      <c r="C867"/>
      <c r="D867" s="105"/>
      <c r="G867" s="105"/>
    </row>
    <row r="868" spans="2:7" s="90" customFormat="1" ht="15.75" customHeight="1">
      <c r="B868"/>
      <c r="C868"/>
      <c r="D868" s="105"/>
      <c r="G868" s="105"/>
    </row>
    <row r="869" spans="2:7" s="90" customFormat="1" ht="15.75" customHeight="1">
      <c r="B869"/>
      <c r="C869"/>
      <c r="D869" s="105"/>
      <c r="G869" s="105"/>
    </row>
    <row r="870" spans="2:7" s="90" customFormat="1" ht="15.75" customHeight="1">
      <c r="B870"/>
      <c r="C870"/>
      <c r="D870" s="105"/>
      <c r="G870" s="105"/>
    </row>
    <row r="871" spans="2:7" s="90" customFormat="1" ht="15.75" customHeight="1">
      <c r="B871"/>
      <c r="C871"/>
      <c r="D871" s="105"/>
      <c r="G871" s="105"/>
    </row>
    <row r="872" spans="2:7" s="90" customFormat="1" ht="15.75" customHeight="1">
      <c r="B872"/>
      <c r="C872"/>
      <c r="D872" s="105"/>
      <c r="G872" s="105"/>
    </row>
    <row r="873" spans="2:7" s="90" customFormat="1" ht="15.75" customHeight="1">
      <c r="B873"/>
      <c r="C873"/>
      <c r="D873" s="105"/>
      <c r="G873" s="105"/>
    </row>
    <row r="874" spans="2:7" s="90" customFormat="1" ht="15.75" customHeight="1">
      <c r="B874"/>
      <c r="C874"/>
      <c r="D874" s="105"/>
      <c r="G874" s="105"/>
    </row>
    <row r="875" spans="2:7" s="90" customFormat="1" ht="15.75" customHeight="1">
      <c r="B875"/>
      <c r="C875"/>
      <c r="D875" s="105"/>
      <c r="G875" s="105"/>
    </row>
    <row r="876" spans="2:7" s="90" customFormat="1" ht="15.75" customHeight="1">
      <c r="B876"/>
      <c r="C876"/>
      <c r="D876" s="105"/>
      <c r="G876" s="105"/>
    </row>
    <row r="877" spans="2:7" s="90" customFormat="1" ht="15.75" customHeight="1">
      <c r="B877"/>
      <c r="C877"/>
      <c r="D877" s="105"/>
      <c r="G877" s="105"/>
    </row>
    <row r="878" spans="2:7" s="90" customFormat="1" ht="15.75" customHeight="1">
      <c r="B878"/>
      <c r="C878"/>
      <c r="D878" s="105"/>
      <c r="G878" s="105"/>
    </row>
    <row r="879" spans="2:7" s="90" customFormat="1" ht="15.75" customHeight="1">
      <c r="B879"/>
      <c r="C879"/>
      <c r="D879" s="105"/>
      <c r="G879" s="105"/>
    </row>
    <row r="880" spans="2:7" s="90" customFormat="1" ht="15.75" customHeight="1">
      <c r="B880"/>
      <c r="C880"/>
      <c r="D880" s="105"/>
      <c r="G880" s="105"/>
    </row>
    <row r="881" spans="2:7" s="90" customFormat="1" ht="15.75" customHeight="1">
      <c r="B881"/>
      <c r="C881"/>
      <c r="D881" s="105"/>
      <c r="G881" s="105"/>
    </row>
    <row r="882" spans="2:7" s="90" customFormat="1" ht="15.75" customHeight="1">
      <c r="B882"/>
      <c r="C882"/>
      <c r="D882" s="105"/>
      <c r="G882" s="105"/>
    </row>
    <row r="883" spans="2:7" s="90" customFormat="1" ht="15.75" customHeight="1">
      <c r="B883"/>
      <c r="C883"/>
      <c r="D883" s="105"/>
      <c r="G883" s="105"/>
    </row>
    <row r="884" spans="2:7" s="90" customFormat="1" ht="15.75" customHeight="1">
      <c r="B884"/>
      <c r="C884"/>
      <c r="D884" s="105"/>
      <c r="G884" s="105"/>
    </row>
    <row r="885" spans="2:7" s="90" customFormat="1" ht="15.75" customHeight="1">
      <c r="B885"/>
      <c r="C885"/>
      <c r="D885" s="105"/>
      <c r="G885" s="105"/>
    </row>
    <row r="886" spans="2:7" s="90" customFormat="1" ht="15.75" customHeight="1">
      <c r="B886"/>
      <c r="C886"/>
      <c r="D886" s="105"/>
      <c r="G886" s="105"/>
    </row>
    <row r="887" spans="2:7" s="90" customFormat="1" ht="15.75" customHeight="1">
      <c r="B887"/>
      <c r="C887"/>
      <c r="D887" s="105"/>
      <c r="G887" s="105"/>
    </row>
    <row r="888" spans="2:7" s="90" customFormat="1" ht="15.75" customHeight="1">
      <c r="B888"/>
      <c r="C888"/>
      <c r="D888" s="105"/>
      <c r="G888" s="105"/>
    </row>
    <row r="889" spans="2:7" s="90" customFormat="1" ht="15.75" customHeight="1">
      <c r="B889"/>
      <c r="C889"/>
      <c r="D889" s="105"/>
      <c r="G889" s="105"/>
    </row>
    <row r="890" spans="2:7" s="90" customFormat="1" ht="15.75" customHeight="1">
      <c r="B890"/>
      <c r="C890"/>
      <c r="D890" s="105"/>
      <c r="G890" s="105"/>
    </row>
    <row r="891" spans="2:7" s="90" customFormat="1" ht="15.75" customHeight="1">
      <c r="B891"/>
      <c r="C891"/>
      <c r="D891" s="105"/>
      <c r="G891" s="105"/>
    </row>
    <row r="892" spans="2:7" s="90" customFormat="1" ht="15.75" customHeight="1">
      <c r="B892"/>
      <c r="C892"/>
      <c r="D892" s="105"/>
      <c r="G892" s="105"/>
    </row>
    <row r="893" spans="2:7" s="90" customFormat="1" ht="15.75" customHeight="1">
      <c r="B893"/>
      <c r="C893"/>
      <c r="D893" s="105"/>
      <c r="G893" s="105"/>
    </row>
    <row r="894" spans="2:7" s="90" customFormat="1" ht="15.75" customHeight="1">
      <c r="B894"/>
      <c r="C894"/>
      <c r="D894" s="105"/>
      <c r="G894" s="105"/>
    </row>
    <row r="895" spans="2:7" s="90" customFormat="1" ht="15.75" customHeight="1">
      <c r="B895"/>
      <c r="C895"/>
      <c r="D895" s="105"/>
      <c r="G895" s="105"/>
    </row>
    <row r="896" spans="2:7" s="90" customFormat="1" ht="15.75" customHeight="1">
      <c r="B896"/>
      <c r="C896"/>
      <c r="D896" s="105"/>
      <c r="G896" s="105"/>
    </row>
    <row r="897" spans="2:7" s="90" customFormat="1" ht="15.75" customHeight="1">
      <c r="B897"/>
      <c r="C897"/>
      <c r="D897" s="105"/>
      <c r="G897" s="105"/>
    </row>
    <row r="898" spans="2:7" s="90" customFormat="1" ht="15.75" customHeight="1">
      <c r="B898"/>
      <c r="C898"/>
      <c r="D898" s="105"/>
      <c r="G898" s="105"/>
    </row>
    <row r="899" spans="2:7" s="90" customFormat="1" ht="15.75" customHeight="1">
      <c r="B899"/>
      <c r="C899"/>
      <c r="D899" s="105"/>
      <c r="G899" s="105"/>
    </row>
    <row r="900" spans="2:7" s="90" customFormat="1" ht="15.75" customHeight="1">
      <c r="B900"/>
      <c r="C900"/>
      <c r="D900" s="105"/>
      <c r="G900" s="105"/>
    </row>
    <row r="901" spans="2:7" s="90" customFormat="1" ht="15.75" customHeight="1">
      <c r="B901"/>
      <c r="C901"/>
      <c r="D901" s="105"/>
      <c r="G901" s="105"/>
    </row>
    <row r="902" spans="2:7" s="90" customFormat="1" ht="15.75" customHeight="1">
      <c r="B902"/>
      <c r="C902"/>
      <c r="D902" s="105"/>
      <c r="G902" s="105"/>
    </row>
    <row r="903" spans="2:7" s="90" customFormat="1" ht="15.75" customHeight="1">
      <c r="B903"/>
      <c r="C903"/>
      <c r="D903" s="105"/>
      <c r="G903" s="105"/>
    </row>
    <row r="904" spans="2:7" s="90" customFormat="1" ht="15.75" customHeight="1">
      <c r="B904"/>
      <c r="C904"/>
      <c r="D904" s="105"/>
      <c r="G904" s="105"/>
    </row>
    <row r="905" spans="2:7" s="90" customFormat="1" ht="15.75" customHeight="1">
      <c r="B905"/>
      <c r="C905"/>
      <c r="D905" s="105"/>
      <c r="G905" s="105"/>
    </row>
    <row r="906" spans="2:7" s="90" customFormat="1" ht="15.75" customHeight="1">
      <c r="B906"/>
      <c r="C906"/>
      <c r="D906" s="105"/>
      <c r="G906" s="105"/>
    </row>
    <row r="907" spans="2:7" s="90" customFormat="1" ht="15.75" customHeight="1">
      <c r="B907"/>
      <c r="C907"/>
      <c r="D907" s="105"/>
      <c r="G907" s="105"/>
    </row>
    <row r="908" spans="2:7" s="90" customFormat="1" ht="15.75" customHeight="1">
      <c r="B908"/>
      <c r="C908"/>
      <c r="D908" s="105"/>
      <c r="G908" s="105"/>
    </row>
    <row r="909" spans="2:7" s="90" customFormat="1" ht="15.75" customHeight="1">
      <c r="B909"/>
      <c r="C909"/>
      <c r="D909" s="105"/>
      <c r="G909" s="105"/>
    </row>
    <row r="910" spans="2:7" s="90" customFormat="1" ht="15.75" customHeight="1">
      <c r="B910"/>
      <c r="C910"/>
      <c r="D910" s="105"/>
      <c r="G910" s="105"/>
    </row>
    <row r="911" spans="2:7" s="90" customFormat="1" ht="15.75" customHeight="1">
      <c r="B911"/>
      <c r="C911"/>
      <c r="D911" s="105"/>
      <c r="G911" s="105"/>
    </row>
    <row r="912" spans="2:7" s="90" customFormat="1" ht="15.75" customHeight="1">
      <c r="B912"/>
      <c r="C912"/>
      <c r="D912" s="105"/>
      <c r="G912" s="105"/>
    </row>
    <row r="913" spans="2:7" s="90" customFormat="1" ht="15.75" customHeight="1">
      <c r="B913"/>
      <c r="C913"/>
      <c r="D913" s="105"/>
      <c r="G913" s="105"/>
    </row>
    <row r="914" spans="2:7" s="90" customFormat="1" ht="15.75" customHeight="1">
      <c r="B914"/>
      <c r="C914"/>
      <c r="D914" s="105"/>
      <c r="G914" s="105"/>
    </row>
    <row r="915" spans="2:7" s="90" customFormat="1" ht="15.75" customHeight="1">
      <c r="B915"/>
      <c r="C915"/>
      <c r="D915" s="105"/>
      <c r="G915" s="105"/>
    </row>
    <row r="916" spans="2:7" s="90" customFormat="1" ht="15.75" customHeight="1">
      <c r="B916"/>
      <c r="C916"/>
      <c r="D916" s="105"/>
      <c r="G916" s="105"/>
    </row>
    <row r="917" spans="2:7" s="90" customFormat="1" ht="15.75" customHeight="1">
      <c r="B917"/>
      <c r="C917"/>
      <c r="D917" s="105"/>
      <c r="G917" s="105"/>
    </row>
    <row r="918" spans="2:7" s="90" customFormat="1" ht="15.75" customHeight="1">
      <c r="B918"/>
      <c r="C918"/>
      <c r="D918" s="105"/>
      <c r="G918" s="105"/>
    </row>
    <row r="919" spans="2:7" s="90" customFormat="1" ht="15.75" customHeight="1">
      <c r="B919"/>
      <c r="C919"/>
      <c r="D919" s="105"/>
      <c r="G919" s="105"/>
    </row>
    <row r="920" spans="2:7" s="90" customFormat="1" ht="15.75" customHeight="1">
      <c r="B920"/>
      <c r="C920"/>
      <c r="D920" s="105"/>
      <c r="G920" s="105"/>
    </row>
    <row r="921" spans="2:7" s="90" customFormat="1" ht="15.75" customHeight="1">
      <c r="B921"/>
      <c r="C921"/>
      <c r="D921" s="105"/>
      <c r="G921" s="105"/>
    </row>
    <row r="922" spans="2:7" s="90" customFormat="1" ht="15.75" customHeight="1">
      <c r="B922"/>
      <c r="C922"/>
      <c r="D922" s="105"/>
      <c r="G922" s="105"/>
    </row>
    <row r="923" spans="2:7" s="90" customFormat="1" ht="15.75" customHeight="1">
      <c r="B923"/>
      <c r="C923"/>
      <c r="D923" s="105"/>
      <c r="G923" s="105"/>
    </row>
    <row r="924" spans="2:7" s="90" customFormat="1" ht="15.75" customHeight="1">
      <c r="B924"/>
      <c r="C924"/>
      <c r="D924" s="105"/>
      <c r="G924" s="105"/>
    </row>
    <row r="925" spans="2:7" s="90" customFormat="1" ht="15.75" customHeight="1">
      <c r="B925"/>
      <c r="C925"/>
      <c r="D925" s="105"/>
      <c r="G925" s="105"/>
    </row>
    <row r="926" spans="2:7" s="90" customFormat="1" ht="15.75" customHeight="1">
      <c r="B926"/>
      <c r="C926"/>
      <c r="D926" s="105"/>
      <c r="G926" s="105"/>
    </row>
    <row r="927" spans="2:7" s="90" customFormat="1" ht="15.75" customHeight="1">
      <c r="B927"/>
      <c r="C927"/>
      <c r="D927" s="105"/>
      <c r="G927" s="105"/>
    </row>
    <row r="928" spans="2:7" s="90" customFormat="1" ht="15.75" customHeight="1">
      <c r="B928"/>
      <c r="C928"/>
      <c r="D928" s="105"/>
      <c r="G928" s="105"/>
    </row>
    <row r="929" spans="2:7" s="90" customFormat="1" ht="15.75" customHeight="1">
      <c r="B929"/>
      <c r="C929"/>
      <c r="D929" s="105"/>
      <c r="G929" s="105"/>
    </row>
    <row r="930" spans="2:7" s="90" customFormat="1" ht="15.75" customHeight="1">
      <c r="B930"/>
      <c r="C930"/>
      <c r="D930" s="105"/>
      <c r="G930" s="105"/>
    </row>
    <row r="931" spans="2:7" s="90" customFormat="1" ht="15.75" customHeight="1">
      <c r="B931"/>
      <c r="C931"/>
      <c r="D931" s="105"/>
      <c r="G931" s="105"/>
    </row>
    <row r="932" spans="2:7" s="90" customFormat="1" ht="15.75" customHeight="1">
      <c r="B932"/>
      <c r="C932"/>
      <c r="D932" s="105"/>
      <c r="G932" s="105"/>
    </row>
    <row r="933" spans="2:7" s="90" customFormat="1" ht="15.75" customHeight="1">
      <c r="B933"/>
      <c r="C933"/>
      <c r="D933" s="105"/>
      <c r="G933" s="105"/>
    </row>
    <row r="934" spans="2:7" s="90" customFormat="1" ht="15.75" customHeight="1">
      <c r="B934"/>
      <c r="C934"/>
      <c r="D934" s="105"/>
      <c r="G934" s="105"/>
    </row>
    <row r="935" spans="2:7" s="90" customFormat="1" ht="15.75" customHeight="1">
      <c r="B935"/>
      <c r="C935"/>
      <c r="D935" s="105"/>
      <c r="G935" s="105"/>
    </row>
    <row r="936" spans="2:7" s="90" customFormat="1" ht="15.75" customHeight="1">
      <c r="B936"/>
      <c r="C936"/>
      <c r="D936" s="105"/>
      <c r="G936" s="105"/>
    </row>
    <row r="937" spans="2:7" s="90" customFormat="1" ht="15.75" customHeight="1">
      <c r="B937"/>
      <c r="C937"/>
      <c r="D937" s="105"/>
      <c r="G937" s="105"/>
    </row>
  </sheetData>
  <mergeCells count="31">
    <mergeCell ref="DM6:DX6"/>
    <mergeCell ref="A2:B2"/>
    <mergeCell ref="A3:B3"/>
    <mergeCell ref="C3:DX3"/>
    <mergeCell ref="C2:DX2"/>
    <mergeCell ref="BQ6:CB6"/>
    <mergeCell ref="CC6:CN6"/>
    <mergeCell ref="CO6:CZ6"/>
    <mergeCell ref="DA6:DL6"/>
    <mergeCell ref="A1:DX1"/>
    <mergeCell ref="A4:H4"/>
    <mergeCell ref="A5:A7"/>
    <mergeCell ref="B5:B7"/>
    <mergeCell ref="C5:C7"/>
    <mergeCell ref="D5:D7"/>
    <mergeCell ref="E5:E7"/>
    <mergeCell ref="F5:F7"/>
    <mergeCell ref="G5:G7"/>
    <mergeCell ref="H5:H7"/>
    <mergeCell ref="I5:DX5"/>
    <mergeCell ref="I6:T6"/>
    <mergeCell ref="U6:AF6"/>
    <mergeCell ref="AG6:AR6"/>
    <mergeCell ref="AS6:BD6"/>
    <mergeCell ref="BE6:BP6"/>
    <mergeCell ref="A18:H18"/>
    <mergeCell ref="D46:G47"/>
    <mergeCell ref="A30:B30"/>
    <mergeCell ref="A31:B31"/>
    <mergeCell ref="A24:B24"/>
    <mergeCell ref="D31:G32"/>
  </mergeCells>
  <phoneticPr fontId="39" type="noConversion"/>
  <pageMargins left="0.7" right="0.7" top="0.75" bottom="0.75" header="0" footer="0"/>
  <pageSetup scale="1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C5A0F-2779-47DD-9E65-5C7B871E4767}">
  <sheetPr>
    <tabColor theme="3" tint="0.749992370372631"/>
    <pageSetUpPr fitToPage="1"/>
  </sheetPr>
  <dimension ref="A1:F939"/>
  <sheetViews>
    <sheetView view="pageLayout" zoomScale="60" zoomScaleNormal="90" zoomScaleSheetLayoutView="98" zoomScalePageLayoutView="60" workbookViewId="0">
      <selection activeCell="G36" sqref="G36"/>
    </sheetView>
  </sheetViews>
  <sheetFormatPr baseColWidth="10" defaultColWidth="12.54296875" defaultRowHeight="15" customHeight="1"/>
  <cols>
    <col min="1" max="1" width="42.54296875" customWidth="1"/>
    <col min="2" max="2" width="63.54296875" customWidth="1"/>
    <col min="3" max="3" width="17.453125" bestFit="1" customWidth="1"/>
    <col min="4" max="4" width="14" customWidth="1"/>
    <col min="5" max="5" width="11.1796875" customWidth="1"/>
    <col min="6" max="6" width="22" customWidth="1"/>
  </cols>
  <sheetData>
    <row r="1" spans="1:6" ht="45.75" customHeight="1">
      <c r="A1" s="166" t="s">
        <v>27</v>
      </c>
      <c r="B1" s="167"/>
      <c r="C1" s="167"/>
      <c r="D1" s="167"/>
      <c r="E1" s="167"/>
      <c r="F1" s="167"/>
    </row>
    <row r="2" spans="1:6" ht="27" customHeight="1">
      <c r="A2" s="62" t="s">
        <v>149</v>
      </c>
      <c r="B2" s="168"/>
      <c r="C2" s="168"/>
      <c r="D2" s="168"/>
      <c r="E2" s="168"/>
      <c r="F2" s="168"/>
    </row>
    <row r="3" spans="1:6" ht="36" customHeight="1">
      <c r="A3" s="62" t="s">
        <v>148</v>
      </c>
      <c r="B3" s="168"/>
      <c r="C3" s="168"/>
      <c r="D3" s="168"/>
      <c r="E3" s="168"/>
      <c r="F3" s="168"/>
    </row>
    <row r="4" spans="1:6" ht="47.15" customHeight="1">
      <c r="A4" s="22" t="s">
        <v>150</v>
      </c>
      <c r="B4" s="207"/>
      <c r="C4" s="207"/>
      <c r="D4" s="207"/>
      <c r="E4" s="207"/>
      <c r="F4" s="207"/>
    </row>
    <row r="5" spans="1:6" ht="15" customHeight="1">
      <c r="A5" s="170" t="s">
        <v>15</v>
      </c>
      <c r="B5" s="171"/>
      <c r="C5" s="171"/>
      <c r="D5" s="171"/>
      <c r="E5" s="171"/>
      <c r="F5" s="171"/>
    </row>
    <row r="6" spans="1:6" ht="28">
      <c r="A6" s="23" t="s">
        <v>152</v>
      </c>
      <c r="B6" s="23" t="s">
        <v>153</v>
      </c>
      <c r="C6" s="23" t="s">
        <v>18</v>
      </c>
      <c r="D6" s="23" t="s">
        <v>19</v>
      </c>
      <c r="E6" s="23" t="s">
        <v>20</v>
      </c>
      <c r="F6" s="23" t="s">
        <v>21</v>
      </c>
    </row>
    <row r="7" spans="1:6" ht="17.25" customHeight="1">
      <c r="A7" s="172" t="s">
        <v>30</v>
      </c>
      <c r="B7" s="24" t="s">
        <v>151</v>
      </c>
      <c r="C7" s="25">
        <v>3800000000</v>
      </c>
      <c r="D7" s="26">
        <v>1</v>
      </c>
      <c r="E7" s="26" t="s">
        <v>22</v>
      </c>
      <c r="F7" s="27">
        <f>+C7*D7</f>
        <v>3800000000</v>
      </c>
    </row>
    <row r="8" spans="1:6" ht="17.25" customHeight="1">
      <c r="A8" s="174"/>
      <c r="B8" s="24"/>
      <c r="C8" s="25"/>
      <c r="D8" s="26"/>
      <c r="E8" s="26"/>
      <c r="F8" s="27">
        <f t="shared" ref="F8:F9" si="0">+C8*D8</f>
        <v>0</v>
      </c>
    </row>
    <row r="9" spans="1:6" ht="17.25" customHeight="1">
      <c r="A9" s="174"/>
      <c r="B9" s="24"/>
      <c r="C9" s="25"/>
      <c r="D9" s="26"/>
      <c r="E9" s="26"/>
      <c r="F9" s="27">
        <f t="shared" si="0"/>
        <v>0</v>
      </c>
    </row>
    <row r="10" spans="1:6" ht="17.25" customHeight="1">
      <c r="A10" s="176" t="s">
        <v>31</v>
      </c>
      <c r="B10" s="177"/>
      <c r="C10" s="28"/>
      <c r="D10" s="29"/>
      <c r="E10" s="29"/>
      <c r="F10" s="30">
        <f>SUM(F7:F9)</f>
        <v>3800000000</v>
      </c>
    </row>
    <row r="11" spans="1:6" ht="20.5" customHeight="1">
      <c r="A11" s="172" t="s">
        <v>28</v>
      </c>
      <c r="B11" s="24"/>
      <c r="C11" s="25"/>
      <c r="D11" s="26"/>
      <c r="E11" s="26"/>
      <c r="F11" s="27">
        <f>+C11*D11</f>
        <v>0</v>
      </c>
    </row>
    <row r="12" spans="1:6" ht="30" customHeight="1">
      <c r="A12" s="174"/>
      <c r="B12" s="24"/>
      <c r="C12" s="25"/>
      <c r="D12" s="26"/>
      <c r="E12" s="26"/>
      <c r="F12" s="27">
        <f t="shared" ref="F12:F19" si="1">+C12*D12</f>
        <v>0</v>
      </c>
    </row>
    <row r="13" spans="1:6" ht="29.25" customHeight="1">
      <c r="A13" s="174"/>
      <c r="B13" s="24"/>
      <c r="C13" s="25"/>
      <c r="D13" s="26"/>
      <c r="E13" s="26"/>
      <c r="F13" s="27">
        <f t="shared" si="1"/>
        <v>0</v>
      </c>
    </row>
    <row r="14" spans="1:6" ht="14.5">
      <c r="A14" s="174"/>
      <c r="B14" s="24"/>
      <c r="C14" s="25"/>
      <c r="D14" s="26"/>
      <c r="E14" s="26"/>
      <c r="F14" s="27">
        <f t="shared" si="1"/>
        <v>0</v>
      </c>
    </row>
    <row r="15" spans="1:6" ht="15.75" hidden="1" customHeight="1">
      <c r="A15" s="174"/>
      <c r="B15" s="24"/>
      <c r="C15" s="25"/>
      <c r="D15" s="26">
        <v>1</v>
      </c>
      <c r="E15" s="26" t="s">
        <v>22</v>
      </c>
      <c r="F15" s="27">
        <f t="shared" si="1"/>
        <v>0</v>
      </c>
    </row>
    <row r="16" spans="1:6" ht="15.75" hidden="1" customHeight="1">
      <c r="A16" s="174"/>
      <c r="B16" s="24"/>
      <c r="C16" s="25"/>
      <c r="D16" s="26">
        <v>1</v>
      </c>
      <c r="E16" s="26" t="s">
        <v>22</v>
      </c>
      <c r="F16" s="27">
        <f t="shared" si="1"/>
        <v>0</v>
      </c>
    </row>
    <row r="17" spans="1:6" ht="15.75" hidden="1" customHeight="1">
      <c r="A17" s="174"/>
      <c r="B17" s="24"/>
      <c r="C17" s="25"/>
      <c r="D17" s="26">
        <v>1</v>
      </c>
      <c r="E17" s="26" t="s">
        <v>22</v>
      </c>
      <c r="F17" s="27">
        <f t="shared" si="1"/>
        <v>0</v>
      </c>
    </row>
    <row r="18" spans="1:6" ht="15.75" hidden="1" customHeight="1">
      <c r="A18" s="174"/>
      <c r="B18" s="24"/>
      <c r="C18" s="25"/>
      <c r="D18" s="26">
        <v>1</v>
      </c>
      <c r="E18" s="26" t="s">
        <v>22</v>
      </c>
      <c r="F18" s="27">
        <f t="shared" si="1"/>
        <v>0</v>
      </c>
    </row>
    <row r="19" spans="1:6" ht="15.75" hidden="1" customHeight="1">
      <c r="A19" s="175"/>
      <c r="B19" s="31"/>
      <c r="C19" s="25"/>
      <c r="D19" s="26">
        <v>1</v>
      </c>
      <c r="E19" s="26" t="s">
        <v>22</v>
      </c>
      <c r="F19" s="27">
        <f t="shared" si="1"/>
        <v>0</v>
      </c>
    </row>
    <row r="20" spans="1:6" ht="20.25" customHeight="1">
      <c r="A20" s="176" t="s">
        <v>32</v>
      </c>
      <c r="B20" s="177"/>
      <c r="C20" s="28"/>
      <c r="D20" s="29"/>
      <c r="E20" s="29"/>
      <c r="F20" s="30">
        <f>SUM(F11:F19)</f>
        <v>0</v>
      </c>
    </row>
    <row r="21" spans="1:6" ht="14.5">
      <c r="A21" s="172" t="s">
        <v>29</v>
      </c>
      <c r="B21" s="24"/>
      <c r="C21" s="32"/>
      <c r="D21" s="26"/>
      <c r="E21" s="26"/>
      <c r="F21" s="27">
        <f>+C21*D21</f>
        <v>0</v>
      </c>
    </row>
    <row r="22" spans="1:6" ht="14.5">
      <c r="A22" s="173"/>
      <c r="B22" s="24"/>
      <c r="C22" s="32"/>
      <c r="D22" s="26"/>
      <c r="E22" s="26"/>
      <c r="F22" s="27">
        <f t="shared" ref="F22:F32" si="2">+C22*D22</f>
        <v>0</v>
      </c>
    </row>
    <row r="23" spans="1:6" ht="14.5">
      <c r="A23" s="173"/>
      <c r="B23" s="24"/>
      <c r="C23" s="32"/>
      <c r="D23" s="26"/>
      <c r="E23" s="26"/>
      <c r="F23" s="27">
        <f t="shared" si="2"/>
        <v>0</v>
      </c>
    </row>
    <row r="24" spans="1:6" ht="14.5">
      <c r="A24" s="173"/>
      <c r="B24" s="24"/>
      <c r="C24" s="32"/>
      <c r="D24" s="26"/>
      <c r="E24" s="26"/>
      <c r="F24" s="27">
        <f t="shared" si="2"/>
        <v>0</v>
      </c>
    </row>
    <row r="25" spans="1:6" ht="14.5">
      <c r="A25" s="173"/>
      <c r="B25" s="24"/>
      <c r="C25" s="32"/>
      <c r="D25" s="26"/>
      <c r="E25" s="26"/>
      <c r="F25" s="27">
        <f t="shared" si="2"/>
        <v>0</v>
      </c>
    </row>
    <row r="26" spans="1:6" ht="14.5">
      <c r="A26" s="173"/>
      <c r="B26" s="24"/>
      <c r="C26" s="32"/>
      <c r="D26" s="26"/>
      <c r="E26" s="26"/>
      <c r="F26" s="27">
        <f t="shared" si="2"/>
        <v>0</v>
      </c>
    </row>
    <row r="27" spans="1:6" ht="14.5">
      <c r="A27" s="173"/>
      <c r="B27" s="24"/>
      <c r="C27" s="32"/>
      <c r="D27" s="26"/>
      <c r="E27" s="26"/>
      <c r="F27" s="27">
        <f t="shared" si="2"/>
        <v>0</v>
      </c>
    </row>
    <row r="28" spans="1:6" ht="14.5" hidden="1">
      <c r="A28" s="173"/>
      <c r="B28" s="24"/>
      <c r="C28" s="32"/>
      <c r="D28" s="26">
        <v>1</v>
      </c>
      <c r="E28" s="26" t="s">
        <v>22</v>
      </c>
      <c r="F28" s="27">
        <f t="shared" si="2"/>
        <v>0</v>
      </c>
    </row>
    <row r="29" spans="1:6" ht="14.5" hidden="1">
      <c r="A29" s="173"/>
      <c r="B29" s="24"/>
      <c r="C29" s="32"/>
      <c r="D29" s="26">
        <v>1</v>
      </c>
      <c r="E29" s="26" t="s">
        <v>22</v>
      </c>
      <c r="F29" s="27">
        <f t="shared" si="2"/>
        <v>0</v>
      </c>
    </row>
    <row r="30" spans="1:6" ht="14.5" hidden="1">
      <c r="A30" s="173"/>
      <c r="B30" s="24"/>
      <c r="C30" s="32"/>
      <c r="D30" s="26">
        <v>1</v>
      </c>
      <c r="E30" s="26" t="s">
        <v>22</v>
      </c>
      <c r="F30" s="27">
        <f t="shared" si="2"/>
        <v>0</v>
      </c>
    </row>
    <row r="31" spans="1:6" ht="14.5" hidden="1">
      <c r="A31" s="173"/>
      <c r="B31" s="24"/>
      <c r="C31" s="32"/>
      <c r="D31" s="26">
        <v>1</v>
      </c>
      <c r="E31" s="26" t="s">
        <v>22</v>
      </c>
      <c r="F31" s="27">
        <f t="shared" si="2"/>
        <v>0</v>
      </c>
    </row>
    <row r="32" spans="1:6" ht="28.5" hidden="1" customHeight="1">
      <c r="A32" s="175"/>
      <c r="B32" s="24"/>
      <c r="C32" s="25"/>
      <c r="D32" s="26">
        <v>1</v>
      </c>
      <c r="E32" s="26" t="s">
        <v>22</v>
      </c>
      <c r="F32" s="27">
        <f t="shared" si="2"/>
        <v>0</v>
      </c>
    </row>
    <row r="33" spans="1:6" ht="21.75" customHeight="1">
      <c r="A33" s="176" t="s">
        <v>33</v>
      </c>
      <c r="B33" s="177"/>
      <c r="C33" s="28"/>
      <c r="D33" s="29"/>
      <c r="E33" s="29"/>
      <c r="F33" s="30">
        <f>SUM(F21:F32)</f>
        <v>0</v>
      </c>
    </row>
    <row r="34" spans="1:6" ht="27" customHeight="1">
      <c r="A34" s="33"/>
      <c r="B34" s="23" t="s">
        <v>154</v>
      </c>
      <c r="C34" s="34"/>
      <c r="D34" s="33"/>
      <c r="E34" s="33"/>
      <c r="F34" s="35">
        <f>+F10+F20+F33</f>
        <v>3800000000</v>
      </c>
    </row>
    <row r="35" spans="1:6" ht="27" customHeight="1">
      <c r="A35" s="36"/>
      <c r="B35" s="37" t="s">
        <v>155</v>
      </c>
      <c r="C35" s="38"/>
      <c r="D35" s="39"/>
      <c r="E35" s="39"/>
      <c r="F35" s="91">
        <v>3750000000</v>
      </c>
    </row>
    <row r="36" spans="1:6" ht="27" customHeight="1">
      <c r="A36" s="40"/>
      <c r="B36" s="41" t="s">
        <v>156</v>
      </c>
      <c r="C36" s="42"/>
      <c r="D36" s="43"/>
      <c r="E36" s="43"/>
      <c r="F36" s="44">
        <f>+F34-F35</f>
        <v>50000000</v>
      </c>
    </row>
    <row r="37" spans="1:6" ht="27" customHeight="1">
      <c r="A37" s="40"/>
      <c r="B37" s="45"/>
      <c r="C37" s="46"/>
      <c r="D37" s="36"/>
      <c r="E37" s="36"/>
      <c r="F37" s="36"/>
    </row>
    <row r="38" spans="1:6" ht="23.25" customHeight="1">
      <c r="A38" s="40"/>
      <c r="B38" s="45"/>
      <c r="C38" s="46"/>
      <c r="D38" s="36"/>
      <c r="E38" s="36"/>
      <c r="F38" s="36"/>
    </row>
    <row r="39" spans="1:6" ht="15.75" customHeight="1">
      <c r="A39" s="36"/>
      <c r="B39" s="45"/>
      <c r="C39" s="46"/>
      <c r="D39" s="36"/>
      <c r="E39" s="36"/>
      <c r="F39" s="36"/>
    </row>
    <row r="40" spans="1:6" ht="15.75" customHeight="1">
      <c r="A40" s="36"/>
      <c r="B40" s="45"/>
      <c r="C40" s="46"/>
      <c r="D40" s="36"/>
      <c r="E40" s="36"/>
      <c r="F40" s="36"/>
    </row>
    <row r="41" spans="1:6" ht="15.75" customHeight="1">
      <c r="A41" s="36"/>
      <c r="B41" s="45"/>
      <c r="C41" s="46"/>
      <c r="D41" s="36"/>
      <c r="E41" s="36"/>
      <c r="F41" s="36"/>
    </row>
    <row r="42" spans="1:6" ht="15.75" customHeight="1">
      <c r="A42" s="36"/>
      <c r="B42" s="45"/>
      <c r="C42" s="46"/>
      <c r="D42" s="36"/>
      <c r="E42" s="36"/>
      <c r="F42" s="36"/>
    </row>
    <row r="43" spans="1:6" ht="15.75" customHeight="1">
      <c r="A43" s="36"/>
      <c r="B43" s="45"/>
      <c r="C43" s="46"/>
      <c r="D43" s="36"/>
      <c r="E43" s="36"/>
      <c r="F43" s="36"/>
    </row>
    <row r="44" spans="1:6" ht="15.75" customHeight="1">
      <c r="A44" s="36"/>
      <c r="B44" s="45"/>
      <c r="C44" s="46"/>
      <c r="D44" s="36"/>
      <c r="E44" s="36"/>
      <c r="F44" s="36"/>
    </row>
    <row r="45" spans="1:6" ht="15.75" customHeight="1">
      <c r="A45" s="36"/>
      <c r="B45" s="45"/>
      <c r="C45" s="46"/>
      <c r="D45" s="36"/>
      <c r="E45" s="36"/>
      <c r="F45" s="36"/>
    </row>
    <row r="46" spans="1:6" ht="15.75" customHeight="1">
      <c r="A46" s="36"/>
      <c r="B46" s="45"/>
      <c r="C46" s="46"/>
      <c r="D46" s="36"/>
      <c r="E46" s="36"/>
      <c r="F46" s="36"/>
    </row>
    <row r="47" spans="1:6" ht="15.75" customHeight="1">
      <c r="A47" s="36"/>
      <c r="B47" s="45"/>
      <c r="C47" s="46"/>
      <c r="D47" s="36"/>
      <c r="E47" s="36"/>
      <c r="F47" s="36"/>
    </row>
    <row r="48" spans="1:6" ht="15.75" customHeight="1">
      <c r="A48" s="36"/>
      <c r="B48" s="45"/>
      <c r="C48" s="46"/>
      <c r="D48" s="36"/>
      <c r="E48" s="36"/>
      <c r="F48" s="36"/>
    </row>
    <row r="49" spans="1:6" ht="15.75" customHeight="1">
      <c r="A49" s="36"/>
      <c r="B49" s="45"/>
      <c r="C49" s="46"/>
      <c r="D49" s="36"/>
      <c r="E49" s="36"/>
      <c r="F49" s="36"/>
    </row>
    <row r="50" spans="1:6" ht="15.75" customHeight="1">
      <c r="A50" s="36"/>
      <c r="B50" s="45"/>
      <c r="C50" s="46"/>
      <c r="D50" s="36"/>
      <c r="E50" s="36"/>
      <c r="F50" s="36"/>
    </row>
    <row r="51" spans="1:6" ht="15.75" customHeight="1">
      <c r="A51" s="36"/>
      <c r="B51" s="45"/>
      <c r="C51" s="46"/>
      <c r="D51" s="36"/>
      <c r="E51" s="36"/>
      <c r="F51" s="36"/>
    </row>
    <row r="52" spans="1:6" ht="15.75" customHeight="1">
      <c r="A52" s="36"/>
      <c r="B52" s="45"/>
      <c r="C52" s="46"/>
      <c r="D52" s="36"/>
      <c r="E52" s="36"/>
      <c r="F52" s="36"/>
    </row>
    <row r="53" spans="1:6" ht="15.75" customHeight="1">
      <c r="A53" s="36"/>
      <c r="B53" s="45"/>
      <c r="C53" s="46"/>
      <c r="D53" s="36"/>
      <c r="E53" s="36"/>
      <c r="F53" s="36"/>
    </row>
    <row r="54" spans="1:6" ht="15.75" customHeight="1">
      <c r="A54" s="36"/>
      <c r="B54" s="45"/>
      <c r="C54" s="46"/>
      <c r="D54" s="36"/>
      <c r="E54" s="36"/>
      <c r="F54" s="36"/>
    </row>
    <row r="55" spans="1:6" ht="15.75" customHeight="1">
      <c r="A55" s="36"/>
      <c r="B55" s="45"/>
      <c r="C55" s="46"/>
      <c r="D55" s="36"/>
      <c r="E55" s="36"/>
      <c r="F55" s="36"/>
    </row>
    <row r="56" spans="1:6" ht="15.75" customHeight="1">
      <c r="A56" s="36"/>
      <c r="B56" s="45"/>
      <c r="C56" s="46"/>
      <c r="D56" s="36"/>
      <c r="E56" s="36"/>
      <c r="F56" s="36"/>
    </row>
    <row r="57" spans="1:6" ht="15.75" customHeight="1">
      <c r="A57" s="36"/>
      <c r="B57" s="45"/>
      <c r="C57" s="46"/>
      <c r="D57" s="36"/>
      <c r="E57" s="36"/>
      <c r="F57" s="36"/>
    </row>
    <row r="58" spans="1:6" ht="15.75" customHeight="1">
      <c r="A58" s="36"/>
      <c r="B58" s="45"/>
      <c r="C58" s="46"/>
      <c r="D58" s="36"/>
      <c r="E58" s="36"/>
      <c r="F58" s="36"/>
    </row>
    <row r="59" spans="1:6" ht="15.75" customHeight="1">
      <c r="A59" s="36"/>
      <c r="B59" s="45"/>
      <c r="C59" s="46"/>
      <c r="D59" s="36"/>
      <c r="E59" s="36"/>
      <c r="F59" s="36"/>
    </row>
    <row r="60" spans="1:6" ht="15.75" customHeight="1">
      <c r="A60" s="36"/>
      <c r="B60" s="45"/>
      <c r="C60" s="46"/>
      <c r="D60" s="36"/>
      <c r="E60" s="36"/>
      <c r="F60" s="36"/>
    </row>
    <row r="61" spans="1:6" ht="15.75" customHeight="1">
      <c r="A61" s="36"/>
      <c r="B61" s="45"/>
      <c r="C61" s="46"/>
      <c r="D61" s="36"/>
      <c r="E61" s="36"/>
      <c r="F61" s="36"/>
    </row>
    <row r="62" spans="1:6" ht="15.75" customHeight="1">
      <c r="A62" s="36"/>
      <c r="B62" s="45"/>
      <c r="C62" s="46"/>
      <c r="D62" s="36"/>
      <c r="E62" s="36"/>
      <c r="F62" s="36"/>
    </row>
    <row r="63" spans="1:6" ht="15.75" customHeight="1">
      <c r="A63" s="36"/>
      <c r="B63" s="45"/>
      <c r="C63" s="46"/>
      <c r="D63" s="36"/>
      <c r="E63" s="36"/>
      <c r="F63" s="36"/>
    </row>
    <row r="64" spans="1:6" ht="15.75" customHeight="1">
      <c r="A64" s="36"/>
      <c r="B64" s="45"/>
      <c r="C64" s="46"/>
      <c r="D64" s="36"/>
      <c r="E64" s="36"/>
      <c r="F64" s="36"/>
    </row>
    <row r="65" spans="1:6" ht="15.75" customHeight="1">
      <c r="A65" s="36"/>
      <c r="B65" s="45"/>
      <c r="C65" s="46"/>
      <c r="D65" s="36"/>
      <c r="E65" s="36"/>
      <c r="F65" s="36"/>
    </row>
    <row r="66" spans="1:6" ht="15.75" customHeight="1">
      <c r="A66" s="36"/>
      <c r="B66" s="45"/>
      <c r="C66" s="46"/>
      <c r="D66" s="36"/>
      <c r="E66" s="36"/>
      <c r="F66" s="36"/>
    </row>
    <row r="67" spans="1:6" ht="15.75" customHeight="1">
      <c r="A67" s="36"/>
      <c r="B67" s="45"/>
      <c r="C67" s="46"/>
      <c r="D67" s="36"/>
      <c r="E67" s="36"/>
      <c r="F67" s="36"/>
    </row>
    <row r="68" spans="1:6" ht="15.75" customHeight="1">
      <c r="A68" s="36"/>
      <c r="B68" s="45"/>
      <c r="C68" s="46"/>
      <c r="D68" s="36"/>
      <c r="E68" s="36"/>
      <c r="F68" s="36"/>
    </row>
    <row r="69" spans="1:6" ht="15.75" customHeight="1">
      <c r="A69" s="36"/>
      <c r="B69" s="45"/>
      <c r="C69" s="46"/>
      <c r="D69" s="36"/>
      <c r="E69" s="36"/>
      <c r="F69" s="36"/>
    </row>
    <row r="70" spans="1:6" ht="15.75" customHeight="1">
      <c r="A70" s="36"/>
      <c r="B70" s="45"/>
      <c r="C70" s="46"/>
      <c r="D70" s="36"/>
      <c r="E70" s="36"/>
      <c r="F70" s="36"/>
    </row>
    <row r="71" spans="1:6" ht="15.75" customHeight="1">
      <c r="A71" s="36"/>
      <c r="B71" s="45"/>
      <c r="C71" s="46"/>
      <c r="D71" s="36"/>
      <c r="E71" s="36"/>
      <c r="F71" s="36"/>
    </row>
    <row r="72" spans="1:6" ht="15.75" customHeight="1">
      <c r="A72" s="36"/>
      <c r="B72" s="45"/>
      <c r="C72" s="46"/>
      <c r="D72" s="36"/>
      <c r="E72" s="36"/>
      <c r="F72" s="36"/>
    </row>
    <row r="73" spans="1:6" ht="15.75" customHeight="1">
      <c r="A73" s="36"/>
      <c r="B73" s="45"/>
      <c r="C73" s="46"/>
      <c r="D73" s="36"/>
      <c r="E73" s="36"/>
      <c r="F73" s="36"/>
    </row>
    <row r="74" spans="1:6" ht="15.75" customHeight="1">
      <c r="A74" s="36"/>
      <c r="B74" s="45"/>
      <c r="C74" s="46"/>
      <c r="D74" s="36"/>
      <c r="E74" s="36"/>
      <c r="F74" s="36"/>
    </row>
    <row r="75" spans="1:6" ht="15.75" customHeight="1">
      <c r="A75" s="36"/>
      <c r="B75" s="45"/>
      <c r="C75" s="46"/>
      <c r="D75" s="36"/>
      <c r="E75" s="36"/>
      <c r="F75" s="36"/>
    </row>
    <row r="76" spans="1:6" ht="15.75" customHeight="1">
      <c r="A76" s="36"/>
      <c r="B76" s="45"/>
      <c r="C76" s="46"/>
      <c r="D76" s="36"/>
      <c r="E76" s="36"/>
      <c r="F76" s="36"/>
    </row>
    <row r="77" spans="1:6" ht="15.75" customHeight="1">
      <c r="A77" s="36"/>
      <c r="B77" s="45"/>
      <c r="C77" s="46"/>
      <c r="D77" s="36"/>
      <c r="E77" s="36"/>
      <c r="F77" s="36"/>
    </row>
    <row r="78" spans="1:6" ht="15.75" customHeight="1">
      <c r="A78" s="36"/>
      <c r="B78" s="45"/>
      <c r="C78" s="46"/>
      <c r="D78" s="36"/>
      <c r="E78" s="36"/>
      <c r="F78" s="36"/>
    </row>
    <row r="79" spans="1:6" ht="15.75" customHeight="1">
      <c r="A79" s="36"/>
      <c r="B79" s="45"/>
      <c r="C79" s="46"/>
      <c r="D79" s="36"/>
      <c r="E79" s="36"/>
      <c r="F79" s="36"/>
    </row>
    <row r="80" spans="1:6" ht="15.75" customHeight="1">
      <c r="A80" s="36"/>
      <c r="B80" s="45"/>
      <c r="C80" s="46"/>
      <c r="D80" s="36"/>
      <c r="E80" s="36"/>
      <c r="F80" s="36"/>
    </row>
    <row r="81" spans="1:6" ht="15.75" customHeight="1">
      <c r="A81" s="36"/>
      <c r="B81" s="45"/>
      <c r="C81" s="46"/>
      <c r="D81" s="36"/>
      <c r="E81" s="36"/>
      <c r="F81" s="36"/>
    </row>
    <row r="82" spans="1:6" ht="15.75" customHeight="1">
      <c r="A82" s="36"/>
      <c r="B82" s="45"/>
      <c r="C82" s="46"/>
      <c r="D82" s="36"/>
      <c r="E82" s="36"/>
      <c r="F82" s="36"/>
    </row>
    <row r="83" spans="1:6" ht="15.75" customHeight="1">
      <c r="A83" s="36"/>
      <c r="B83" s="45"/>
      <c r="C83" s="46"/>
      <c r="D83" s="36"/>
      <c r="E83" s="36"/>
      <c r="F83" s="36"/>
    </row>
    <row r="84" spans="1:6" ht="15.75" customHeight="1">
      <c r="A84" s="36"/>
      <c r="B84" s="45"/>
      <c r="C84" s="46"/>
      <c r="D84" s="36"/>
      <c r="E84" s="36"/>
      <c r="F84" s="36"/>
    </row>
    <row r="85" spans="1:6" ht="15.75" customHeight="1">
      <c r="A85" s="36"/>
      <c r="B85" s="45"/>
      <c r="C85" s="46"/>
      <c r="D85" s="36"/>
      <c r="E85" s="36"/>
      <c r="F85" s="36"/>
    </row>
    <row r="86" spans="1:6" ht="15.75" customHeight="1">
      <c r="A86" s="36"/>
      <c r="B86" s="45"/>
      <c r="C86" s="46"/>
      <c r="D86" s="36"/>
      <c r="E86" s="36"/>
      <c r="F86" s="36"/>
    </row>
    <row r="87" spans="1:6" ht="15.75" customHeight="1">
      <c r="A87" s="36"/>
      <c r="B87" s="45"/>
      <c r="C87" s="46"/>
      <c r="D87" s="36"/>
      <c r="E87" s="36"/>
      <c r="F87" s="36"/>
    </row>
    <row r="88" spans="1:6" ht="15.75" customHeight="1">
      <c r="A88" s="36"/>
      <c r="B88" s="45"/>
      <c r="C88" s="46"/>
      <c r="D88" s="36"/>
      <c r="E88" s="36"/>
      <c r="F88" s="36"/>
    </row>
    <row r="89" spans="1:6" ht="15.75" customHeight="1">
      <c r="A89" s="36"/>
      <c r="B89" s="45"/>
      <c r="C89" s="46"/>
      <c r="D89" s="36"/>
      <c r="E89" s="36"/>
      <c r="F89" s="36"/>
    </row>
    <row r="90" spans="1:6" ht="15.75" customHeight="1">
      <c r="A90" s="36"/>
      <c r="B90" s="45"/>
      <c r="C90" s="46"/>
      <c r="D90" s="36"/>
      <c r="E90" s="36"/>
      <c r="F90" s="36"/>
    </row>
    <row r="91" spans="1:6" ht="15.75" customHeight="1">
      <c r="A91" s="36"/>
      <c r="B91" s="45"/>
      <c r="C91" s="46"/>
      <c r="D91" s="36"/>
      <c r="E91" s="36"/>
      <c r="F91" s="36"/>
    </row>
    <row r="92" spans="1:6" ht="15.75" customHeight="1">
      <c r="A92" s="36"/>
      <c r="B92" s="45"/>
      <c r="C92" s="46"/>
      <c r="D92" s="36"/>
      <c r="E92" s="36"/>
      <c r="F92" s="36"/>
    </row>
    <row r="93" spans="1:6" ht="15.75" customHeight="1">
      <c r="A93" s="36"/>
      <c r="B93" s="45"/>
      <c r="C93" s="46"/>
      <c r="D93" s="36"/>
      <c r="E93" s="36"/>
      <c r="F93" s="36"/>
    </row>
    <row r="94" spans="1:6" ht="15.75" customHeight="1">
      <c r="A94" s="36"/>
      <c r="B94" s="45"/>
      <c r="C94" s="46"/>
      <c r="D94" s="36"/>
      <c r="E94" s="36"/>
      <c r="F94" s="36"/>
    </row>
    <row r="95" spans="1:6" ht="15.75" customHeight="1">
      <c r="A95" s="36"/>
      <c r="B95" s="45"/>
      <c r="C95" s="46"/>
      <c r="D95" s="36"/>
      <c r="E95" s="36"/>
      <c r="F95" s="36"/>
    </row>
    <row r="96" spans="1:6" ht="15.75" customHeight="1">
      <c r="A96" s="36"/>
      <c r="B96" s="45"/>
      <c r="C96" s="46"/>
      <c r="D96" s="36"/>
      <c r="E96" s="36"/>
      <c r="F96" s="36"/>
    </row>
    <row r="97" spans="1:6" ht="15.75" customHeight="1">
      <c r="A97" s="36"/>
      <c r="B97" s="45"/>
      <c r="C97" s="46"/>
      <c r="D97" s="36"/>
      <c r="E97" s="36"/>
      <c r="F97" s="36"/>
    </row>
    <row r="98" spans="1:6" ht="15.75" customHeight="1">
      <c r="A98" s="36"/>
      <c r="B98" s="45"/>
      <c r="C98" s="46"/>
      <c r="D98" s="36"/>
      <c r="E98" s="36"/>
      <c r="F98" s="36"/>
    </row>
    <row r="99" spans="1:6" ht="15.75" customHeight="1">
      <c r="A99" s="36"/>
      <c r="B99" s="45"/>
      <c r="C99" s="46"/>
      <c r="D99" s="36"/>
      <c r="E99" s="36"/>
      <c r="F99" s="36"/>
    </row>
    <row r="100" spans="1:6" ht="15.75" customHeight="1">
      <c r="A100" s="36"/>
      <c r="B100" s="45"/>
      <c r="C100" s="46"/>
      <c r="D100" s="36"/>
      <c r="E100" s="36"/>
      <c r="F100" s="36"/>
    </row>
    <row r="101" spans="1:6" ht="15.75" customHeight="1">
      <c r="A101" s="36"/>
      <c r="B101" s="45"/>
      <c r="C101" s="46"/>
      <c r="D101" s="36"/>
      <c r="E101" s="36"/>
      <c r="F101" s="36"/>
    </row>
    <row r="102" spans="1:6" ht="15.75" customHeight="1">
      <c r="A102" s="36"/>
      <c r="B102" s="45"/>
      <c r="C102" s="46"/>
      <c r="D102" s="36"/>
      <c r="E102" s="36"/>
      <c r="F102" s="36"/>
    </row>
    <row r="103" spans="1:6" ht="15.75" customHeight="1">
      <c r="A103" s="36"/>
      <c r="B103" s="45"/>
      <c r="C103" s="46"/>
      <c r="D103" s="36"/>
      <c r="E103" s="36"/>
      <c r="F103" s="36"/>
    </row>
    <row r="104" spans="1:6" ht="15.75" customHeight="1">
      <c r="A104" s="36"/>
      <c r="B104" s="45"/>
      <c r="C104" s="46"/>
      <c r="D104" s="36"/>
      <c r="E104" s="36"/>
      <c r="F104" s="36"/>
    </row>
    <row r="105" spans="1:6" ht="15.75" customHeight="1">
      <c r="A105" s="36"/>
      <c r="B105" s="45"/>
      <c r="C105" s="46"/>
      <c r="D105" s="36"/>
      <c r="E105" s="36"/>
      <c r="F105" s="36"/>
    </row>
    <row r="106" spans="1:6" ht="15.75" customHeight="1">
      <c r="A106" s="36"/>
      <c r="B106" s="45"/>
      <c r="C106" s="46"/>
      <c r="D106" s="36"/>
      <c r="E106" s="36"/>
      <c r="F106" s="36"/>
    </row>
    <row r="107" spans="1:6" ht="15.75" customHeight="1">
      <c r="A107" s="36"/>
      <c r="B107" s="45"/>
      <c r="C107" s="46"/>
      <c r="D107" s="36"/>
      <c r="E107" s="36"/>
      <c r="F107" s="36"/>
    </row>
    <row r="108" spans="1:6" ht="15.75" customHeight="1">
      <c r="A108" s="36"/>
      <c r="B108" s="45"/>
      <c r="C108" s="46"/>
      <c r="D108" s="36"/>
      <c r="E108" s="36"/>
      <c r="F108" s="36"/>
    </row>
    <row r="109" spans="1:6" ht="15.75" customHeight="1">
      <c r="A109" s="36"/>
      <c r="B109" s="45"/>
      <c r="C109" s="46"/>
      <c r="D109" s="36"/>
      <c r="E109" s="36"/>
      <c r="F109" s="36"/>
    </row>
    <row r="110" spans="1:6" ht="15.75" customHeight="1">
      <c r="A110" s="36"/>
      <c r="B110" s="45"/>
      <c r="C110" s="46"/>
      <c r="D110" s="36"/>
      <c r="E110" s="36"/>
      <c r="F110" s="36"/>
    </row>
    <row r="111" spans="1:6" ht="15.75" customHeight="1">
      <c r="A111" s="36"/>
      <c r="B111" s="45"/>
      <c r="C111" s="46"/>
      <c r="D111" s="36"/>
      <c r="E111" s="36"/>
      <c r="F111" s="36"/>
    </row>
    <row r="112" spans="1:6" ht="15.75" customHeight="1">
      <c r="A112" s="36"/>
      <c r="B112" s="45"/>
      <c r="C112" s="46"/>
      <c r="D112" s="36"/>
      <c r="E112" s="36"/>
      <c r="F112" s="36"/>
    </row>
    <row r="113" spans="1:6" ht="15.75" customHeight="1">
      <c r="A113" s="36"/>
      <c r="B113" s="45"/>
      <c r="C113" s="46"/>
      <c r="D113" s="36"/>
      <c r="E113" s="36"/>
      <c r="F113" s="36"/>
    </row>
    <row r="114" spans="1:6" ht="15.75" customHeight="1">
      <c r="A114" s="36"/>
      <c r="B114" s="45"/>
      <c r="C114" s="46"/>
      <c r="D114" s="36"/>
      <c r="E114" s="36"/>
      <c r="F114" s="36"/>
    </row>
    <row r="115" spans="1:6" ht="15.75" customHeight="1">
      <c r="A115" s="36"/>
      <c r="B115" s="45"/>
      <c r="C115" s="46"/>
      <c r="D115" s="36"/>
      <c r="E115" s="36"/>
      <c r="F115" s="36"/>
    </row>
    <row r="116" spans="1:6" ht="15.75" customHeight="1">
      <c r="A116" s="36"/>
      <c r="B116" s="45"/>
      <c r="C116" s="46"/>
      <c r="D116" s="36"/>
      <c r="E116" s="36"/>
      <c r="F116" s="36"/>
    </row>
    <row r="117" spans="1:6" ht="15.75" customHeight="1">
      <c r="A117" s="36"/>
      <c r="B117" s="45"/>
      <c r="C117" s="46"/>
      <c r="D117" s="36"/>
      <c r="E117" s="36"/>
      <c r="F117" s="36"/>
    </row>
    <row r="118" spans="1:6" ht="15.75" customHeight="1">
      <c r="A118" s="36"/>
      <c r="B118" s="45"/>
      <c r="C118" s="46"/>
      <c r="D118" s="36"/>
      <c r="E118" s="36"/>
      <c r="F118" s="36"/>
    </row>
    <row r="119" spans="1:6" ht="15.75" customHeight="1">
      <c r="A119" s="36"/>
      <c r="B119" s="45"/>
      <c r="C119" s="46"/>
      <c r="D119" s="36"/>
      <c r="E119" s="36"/>
      <c r="F119" s="36"/>
    </row>
    <row r="120" spans="1:6" ht="15.75" customHeight="1">
      <c r="A120" s="36"/>
      <c r="B120" s="45"/>
      <c r="C120" s="46"/>
      <c r="D120" s="36"/>
      <c r="E120" s="36"/>
      <c r="F120" s="36"/>
    </row>
    <row r="121" spans="1:6" ht="15.75" customHeight="1">
      <c r="A121" s="36"/>
      <c r="B121" s="45"/>
      <c r="C121" s="46"/>
      <c r="D121" s="36"/>
      <c r="E121" s="36"/>
      <c r="F121" s="36"/>
    </row>
    <row r="122" spans="1:6" ht="15.75" customHeight="1">
      <c r="A122" s="36"/>
      <c r="B122" s="45"/>
      <c r="C122" s="46"/>
      <c r="D122" s="36"/>
      <c r="E122" s="36"/>
      <c r="F122" s="36"/>
    </row>
    <row r="123" spans="1:6" ht="15.75" customHeight="1">
      <c r="A123" s="36"/>
      <c r="B123" s="45"/>
      <c r="C123" s="46"/>
      <c r="D123" s="36"/>
      <c r="E123" s="36"/>
      <c r="F123" s="36"/>
    </row>
    <row r="124" spans="1:6" ht="15.75" customHeight="1">
      <c r="A124" s="36"/>
      <c r="B124" s="45"/>
      <c r="C124" s="46"/>
      <c r="D124" s="36"/>
      <c r="E124" s="36"/>
      <c r="F124" s="36"/>
    </row>
    <row r="125" spans="1:6" ht="15.75" customHeight="1">
      <c r="A125" s="36"/>
      <c r="B125" s="45"/>
      <c r="C125" s="46"/>
      <c r="D125" s="36"/>
      <c r="E125" s="36"/>
      <c r="F125" s="36"/>
    </row>
    <row r="126" spans="1:6" ht="15.75" customHeight="1">
      <c r="A126" s="36"/>
      <c r="B126" s="45"/>
      <c r="C126" s="46"/>
      <c r="D126" s="36"/>
      <c r="E126" s="36"/>
      <c r="F126" s="36"/>
    </row>
    <row r="127" spans="1:6" ht="15.75" customHeight="1">
      <c r="A127" s="36"/>
      <c r="B127" s="45"/>
      <c r="C127" s="46"/>
      <c r="D127" s="36"/>
      <c r="E127" s="36"/>
      <c r="F127" s="36"/>
    </row>
    <row r="128" spans="1:6" ht="15.75" customHeight="1">
      <c r="A128" s="36"/>
      <c r="B128" s="45"/>
      <c r="C128" s="46"/>
      <c r="D128" s="36"/>
      <c r="E128" s="36"/>
      <c r="F128" s="36"/>
    </row>
    <row r="129" spans="1:6" ht="15.75" customHeight="1">
      <c r="A129" s="36"/>
      <c r="B129" s="45"/>
      <c r="C129" s="46"/>
      <c r="D129" s="36"/>
      <c r="E129" s="36"/>
      <c r="F129" s="36"/>
    </row>
    <row r="130" spans="1:6" ht="15.75" customHeight="1">
      <c r="A130" s="36"/>
      <c r="B130" s="45"/>
      <c r="C130" s="46"/>
      <c r="D130" s="36"/>
      <c r="E130" s="36"/>
      <c r="F130" s="36"/>
    </row>
    <row r="131" spans="1:6" ht="15.75" customHeight="1">
      <c r="A131" s="36"/>
      <c r="B131" s="45"/>
      <c r="C131" s="46"/>
      <c r="D131" s="36"/>
      <c r="E131" s="36"/>
      <c r="F131" s="36"/>
    </row>
    <row r="132" spans="1:6" ht="15.75" customHeight="1">
      <c r="A132" s="36"/>
      <c r="B132" s="45"/>
      <c r="C132" s="46"/>
      <c r="D132" s="36"/>
      <c r="E132" s="36"/>
      <c r="F132" s="36"/>
    </row>
    <row r="133" spans="1:6" ht="15.75" customHeight="1">
      <c r="A133" s="36"/>
      <c r="B133" s="45"/>
      <c r="C133" s="46"/>
      <c r="D133" s="36"/>
      <c r="E133" s="36"/>
      <c r="F133" s="36"/>
    </row>
    <row r="134" spans="1:6" ht="15.75" customHeight="1">
      <c r="A134" s="36"/>
      <c r="B134" s="45"/>
      <c r="C134" s="46"/>
      <c r="D134" s="36"/>
      <c r="E134" s="36"/>
      <c r="F134" s="36"/>
    </row>
    <row r="135" spans="1:6" ht="15.75" customHeight="1">
      <c r="A135" s="36"/>
      <c r="B135" s="45"/>
      <c r="C135" s="46"/>
      <c r="D135" s="36"/>
      <c r="E135" s="36"/>
      <c r="F135" s="36"/>
    </row>
    <row r="136" spans="1:6" ht="15.75" customHeight="1">
      <c r="A136" s="36"/>
      <c r="B136" s="45"/>
      <c r="C136" s="46"/>
      <c r="D136" s="36"/>
      <c r="E136" s="36"/>
      <c r="F136" s="36"/>
    </row>
    <row r="137" spans="1:6" ht="15.75" customHeight="1">
      <c r="A137" s="36"/>
      <c r="B137" s="45"/>
      <c r="C137" s="46"/>
      <c r="D137" s="36"/>
      <c r="E137" s="36"/>
      <c r="F137" s="36"/>
    </row>
    <row r="138" spans="1:6" ht="15.75" customHeight="1">
      <c r="A138" s="36"/>
      <c r="B138" s="45"/>
      <c r="C138" s="46"/>
      <c r="D138" s="36"/>
      <c r="E138" s="36"/>
      <c r="F138" s="36"/>
    </row>
    <row r="139" spans="1:6" ht="15.75" customHeight="1">
      <c r="A139" s="36"/>
      <c r="B139" s="45"/>
      <c r="C139" s="46"/>
      <c r="D139" s="36"/>
      <c r="E139" s="36"/>
      <c r="F139" s="36"/>
    </row>
    <row r="140" spans="1:6" ht="15.75" customHeight="1">
      <c r="A140" s="36"/>
      <c r="B140" s="45"/>
      <c r="C140" s="46"/>
      <c r="D140" s="36"/>
      <c r="E140" s="36"/>
      <c r="F140" s="36"/>
    </row>
    <row r="141" spans="1:6" ht="15.75" customHeight="1">
      <c r="A141" s="36"/>
      <c r="B141" s="45"/>
      <c r="C141" s="46"/>
      <c r="D141" s="36"/>
      <c r="E141" s="36"/>
      <c r="F141" s="36"/>
    </row>
    <row r="142" spans="1:6" ht="15.75" customHeight="1">
      <c r="A142" s="36"/>
      <c r="B142" s="45"/>
      <c r="C142" s="46"/>
      <c r="D142" s="36"/>
      <c r="E142" s="36"/>
      <c r="F142" s="36"/>
    </row>
    <row r="143" spans="1:6" ht="15.75" customHeight="1">
      <c r="A143" s="36"/>
      <c r="B143" s="45"/>
      <c r="C143" s="46"/>
      <c r="D143" s="36"/>
      <c r="E143" s="36"/>
      <c r="F143" s="36"/>
    </row>
    <row r="144" spans="1:6" ht="15.75" customHeight="1">
      <c r="A144" s="36"/>
      <c r="B144" s="45"/>
      <c r="C144" s="46"/>
      <c r="D144" s="36"/>
      <c r="E144" s="36"/>
      <c r="F144" s="36"/>
    </row>
    <row r="145" spans="1:6" ht="15.75" customHeight="1">
      <c r="A145" s="36"/>
      <c r="B145" s="45"/>
      <c r="C145" s="46"/>
      <c r="D145" s="36"/>
      <c r="E145" s="36"/>
      <c r="F145" s="36"/>
    </row>
    <row r="146" spans="1:6" ht="15.75" customHeight="1">
      <c r="A146" s="36"/>
      <c r="B146" s="45"/>
      <c r="C146" s="46"/>
      <c r="D146" s="36"/>
      <c r="E146" s="36"/>
      <c r="F146" s="36"/>
    </row>
    <row r="147" spans="1:6" ht="15.75" customHeight="1">
      <c r="A147" s="36"/>
      <c r="B147" s="45"/>
      <c r="C147" s="46"/>
      <c r="D147" s="36"/>
      <c r="E147" s="36"/>
      <c r="F147" s="36"/>
    </row>
    <row r="148" spans="1:6" ht="15.75" customHeight="1">
      <c r="A148" s="36"/>
      <c r="B148" s="45"/>
      <c r="C148" s="46"/>
      <c r="D148" s="36"/>
      <c r="E148" s="36"/>
      <c r="F148" s="36"/>
    </row>
    <row r="149" spans="1:6" ht="15.75" customHeight="1">
      <c r="A149" s="36"/>
      <c r="B149" s="45"/>
      <c r="C149" s="46"/>
      <c r="D149" s="36"/>
      <c r="E149" s="36"/>
      <c r="F149" s="36"/>
    </row>
    <row r="150" spans="1:6" ht="15.75" customHeight="1">
      <c r="A150" s="36"/>
      <c r="B150" s="45"/>
      <c r="C150" s="46"/>
      <c r="D150" s="36"/>
      <c r="E150" s="36"/>
      <c r="F150" s="36"/>
    </row>
    <row r="151" spans="1:6" ht="15.75" customHeight="1">
      <c r="A151" s="36"/>
      <c r="B151" s="45"/>
      <c r="C151" s="46"/>
      <c r="D151" s="36"/>
      <c r="E151" s="36"/>
      <c r="F151" s="36"/>
    </row>
    <row r="152" spans="1:6" ht="15.75" customHeight="1">
      <c r="A152" s="36"/>
      <c r="B152" s="45"/>
      <c r="C152" s="46"/>
      <c r="D152" s="36"/>
      <c r="E152" s="36"/>
      <c r="F152" s="36"/>
    </row>
    <row r="153" spans="1:6" ht="15.75" customHeight="1">
      <c r="A153" s="36"/>
      <c r="B153" s="45"/>
      <c r="C153" s="46"/>
      <c r="D153" s="36"/>
      <c r="E153" s="36"/>
      <c r="F153" s="36"/>
    </row>
    <row r="154" spans="1:6" ht="15.75" customHeight="1">
      <c r="A154" s="36"/>
      <c r="B154" s="45"/>
      <c r="C154" s="46"/>
      <c r="D154" s="36"/>
      <c r="E154" s="36"/>
      <c r="F154" s="36"/>
    </row>
    <row r="155" spans="1:6" ht="15.75" customHeight="1">
      <c r="A155" s="36"/>
      <c r="B155" s="45"/>
      <c r="C155" s="46"/>
      <c r="D155" s="36"/>
      <c r="E155" s="36"/>
      <c r="F155" s="36"/>
    </row>
    <row r="156" spans="1:6" ht="15.75" customHeight="1">
      <c r="A156" s="36"/>
      <c r="B156" s="45"/>
      <c r="C156" s="46"/>
      <c r="D156" s="36"/>
      <c r="E156" s="36"/>
      <c r="F156" s="36"/>
    </row>
    <row r="157" spans="1:6" ht="15.75" customHeight="1">
      <c r="A157" s="36"/>
      <c r="B157" s="45"/>
      <c r="C157" s="46"/>
      <c r="D157" s="36"/>
      <c r="E157" s="36"/>
      <c r="F157" s="36"/>
    </row>
    <row r="158" spans="1:6" ht="15.75" customHeight="1">
      <c r="A158" s="36"/>
      <c r="B158" s="45"/>
      <c r="C158" s="46"/>
      <c r="D158" s="36"/>
      <c r="E158" s="36"/>
      <c r="F158" s="36"/>
    </row>
    <row r="159" spans="1:6" ht="15.75" customHeight="1">
      <c r="A159" s="36"/>
      <c r="B159" s="45"/>
      <c r="C159" s="46"/>
      <c r="D159" s="36"/>
      <c r="E159" s="36"/>
      <c r="F159" s="36"/>
    </row>
    <row r="160" spans="1:6" ht="15.75" customHeight="1">
      <c r="A160" s="36"/>
      <c r="B160" s="45"/>
      <c r="C160" s="46"/>
      <c r="D160" s="36"/>
      <c r="E160" s="36"/>
      <c r="F160" s="36"/>
    </row>
    <row r="161" spans="1:6" ht="15.75" customHeight="1">
      <c r="A161" s="36"/>
      <c r="B161" s="45"/>
      <c r="C161" s="46"/>
      <c r="D161" s="36"/>
      <c r="E161" s="36"/>
      <c r="F161" s="36"/>
    </row>
    <row r="162" spans="1:6" ht="15.75" customHeight="1">
      <c r="A162" s="36"/>
      <c r="B162" s="45"/>
      <c r="C162" s="46"/>
      <c r="D162" s="36"/>
      <c r="E162" s="36"/>
      <c r="F162" s="36"/>
    </row>
    <row r="163" spans="1:6" ht="15.75" customHeight="1">
      <c r="A163" s="36"/>
      <c r="B163" s="45"/>
      <c r="C163" s="46"/>
      <c r="D163" s="36"/>
      <c r="E163" s="36"/>
      <c r="F163" s="36"/>
    </row>
    <row r="164" spans="1:6" ht="15.75" customHeight="1">
      <c r="A164" s="36"/>
      <c r="B164" s="45"/>
      <c r="C164" s="46"/>
      <c r="D164" s="36"/>
      <c r="E164" s="36"/>
      <c r="F164" s="36"/>
    </row>
    <row r="165" spans="1:6" ht="15.75" customHeight="1">
      <c r="A165" s="36"/>
      <c r="B165" s="45"/>
      <c r="C165" s="46"/>
      <c r="D165" s="36"/>
      <c r="E165" s="36"/>
      <c r="F165" s="36"/>
    </row>
    <row r="166" spans="1:6" ht="15.75" customHeight="1">
      <c r="A166" s="36"/>
      <c r="B166" s="45"/>
      <c r="C166" s="46"/>
      <c r="D166" s="36"/>
      <c r="E166" s="36"/>
      <c r="F166" s="36"/>
    </row>
    <row r="167" spans="1:6" ht="15.75" customHeight="1">
      <c r="A167" s="36"/>
      <c r="B167" s="45"/>
      <c r="C167" s="46"/>
      <c r="D167" s="36"/>
      <c r="E167" s="36"/>
      <c r="F167" s="36"/>
    </row>
    <row r="168" spans="1:6" ht="15.75" customHeight="1">
      <c r="A168" s="36"/>
      <c r="B168" s="45"/>
      <c r="C168" s="46"/>
      <c r="D168" s="36"/>
      <c r="E168" s="36"/>
      <c r="F168" s="36"/>
    </row>
    <row r="169" spans="1:6" ht="15.75" customHeight="1">
      <c r="A169" s="36"/>
      <c r="B169" s="45"/>
      <c r="C169" s="46"/>
      <c r="D169" s="36"/>
      <c r="E169" s="36"/>
      <c r="F169" s="36"/>
    </row>
    <row r="170" spans="1:6" ht="15.75" customHeight="1">
      <c r="A170" s="36"/>
      <c r="B170" s="45"/>
      <c r="C170" s="46"/>
      <c r="D170" s="36"/>
      <c r="E170" s="36"/>
      <c r="F170" s="36"/>
    </row>
    <row r="171" spans="1:6" ht="15.75" customHeight="1">
      <c r="A171" s="36"/>
      <c r="B171" s="45"/>
      <c r="C171" s="46"/>
      <c r="D171" s="36"/>
      <c r="E171" s="36"/>
      <c r="F171" s="36"/>
    </row>
    <row r="172" spans="1:6" ht="15.75" customHeight="1">
      <c r="A172" s="36"/>
      <c r="B172" s="45"/>
      <c r="C172" s="46"/>
      <c r="D172" s="36"/>
      <c r="E172" s="36"/>
      <c r="F172" s="36"/>
    </row>
    <row r="173" spans="1:6" ht="15.75" customHeight="1">
      <c r="A173" s="36"/>
      <c r="B173" s="45"/>
      <c r="C173" s="46"/>
      <c r="D173" s="36"/>
      <c r="E173" s="36"/>
      <c r="F173" s="36"/>
    </row>
    <row r="174" spans="1:6" ht="15.75" customHeight="1">
      <c r="A174" s="36"/>
      <c r="B174" s="45"/>
      <c r="C174" s="46"/>
      <c r="D174" s="36"/>
      <c r="E174" s="36"/>
      <c r="F174" s="36"/>
    </row>
    <row r="175" spans="1:6" ht="15.75" customHeight="1">
      <c r="A175" s="36"/>
      <c r="B175" s="45"/>
      <c r="C175" s="46"/>
      <c r="D175" s="36"/>
      <c r="E175" s="36"/>
      <c r="F175" s="36"/>
    </row>
    <row r="176" spans="1:6" ht="15.75" customHeight="1">
      <c r="A176" s="36"/>
      <c r="B176" s="45"/>
      <c r="C176" s="46"/>
      <c r="D176" s="36"/>
      <c r="E176" s="36"/>
      <c r="F176" s="36"/>
    </row>
    <row r="177" spans="1:6" ht="15.75" customHeight="1">
      <c r="A177" s="36"/>
      <c r="B177" s="45"/>
      <c r="C177" s="46"/>
      <c r="D177" s="36"/>
      <c r="E177" s="36"/>
      <c r="F177" s="36"/>
    </row>
    <row r="178" spans="1:6" ht="15.75" customHeight="1">
      <c r="A178" s="36"/>
      <c r="B178" s="45"/>
      <c r="C178" s="46"/>
      <c r="D178" s="36"/>
      <c r="E178" s="36"/>
      <c r="F178" s="36"/>
    </row>
    <row r="179" spans="1:6" ht="15.75" customHeight="1">
      <c r="A179" s="36"/>
      <c r="B179" s="45"/>
      <c r="C179" s="46"/>
      <c r="D179" s="36"/>
      <c r="E179" s="36"/>
      <c r="F179" s="36"/>
    </row>
    <row r="180" spans="1:6" ht="15.75" customHeight="1">
      <c r="A180" s="36"/>
      <c r="B180" s="45"/>
      <c r="C180" s="46"/>
      <c r="D180" s="36"/>
      <c r="E180" s="36"/>
      <c r="F180" s="36"/>
    </row>
    <row r="181" spans="1:6" ht="15.75" customHeight="1">
      <c r="A181" s="36"/>
      <c r="B181" s="45"/>
      <c r="C181" s="46"/>
      <c r="D181" s="36"/>
      <c r="E181" s="36"/>
      <c r="F181" s="36"/>
    </row>
    <row r="182" spans="1:6" ht="15.75" customHeight="1">
      <c r="A182" s="36"/>
      <c r="B182" s="45"/>
      <c r="C182" s="46"/>
      <c r="D182" s="36"/>
      <c r="E182" s="36"/>
      <c r="F182" s="36"/>
    </row>
    <row r="183" spans="1:6" ht="15.75" customHeight="1">
      <c r="A183" s="36"/>
      <c r="B183" s="45"/>
      <c r="C183" s="46"/>
      <c r="D183" s="36"/>
      <c r="E183" s="36"/>
      <c r="F183" s="36"/>
    </row>
    <row r="184" spans="1:6" ht="15.75" customHeight="1">
      <c r="A184" s="36"/>
      <c r="B184" s="45"/>
      <c r="C184" s="46"/>
      <c r="D184" s="36"/>
      <c r="E184" s="36"/>
      <c r="F184" s="36"/>
    </row>
    <row r="185" spans="1:6" ht="15.75" customHeight="1">
      <c r="A185" s="36"/>
      <c r="B185" s="45"/>
      <c r="C185" s="46"/>
      <c r="D185" s="36"/>
      <c r="E185" s="36"/>
      <c r="F185" s="36"/>
    </row>
    <row r="186" spans="1:6" ht="15.75" customHeight="1">
      <c r="A186" s="36"/>
      <c r="B186" s="45"/>
      <c r="C186" s="46"/>
      <c r="D186" s="36"/>
      <c r="E186" s="36"/>
      <c r="F186" s="36"/>
    </row>
    <row r="187" spans="1:6" ht="15.75" customHeight="1">
      <c r="A187" s="36"/>
      <c r="B187" s="45"/>
      <c r="C187" s="46"/>
      <c r="D187" s="36"/>
      <c r="E187" s="36"/>
      <c r="F187" s="36"/>
    </row>
    <row r="188" spans="1:6" ht="15.75" customHeight="1">
      <c r="A188" s="36"/>
      <c r="B188" s="45"/>
      <c r="C188" s="46"/>
      <c r="D188" s="36"/>
      <c r="E188" s="36"/>
      <c r="F188" s="36"/>
    </row>
    <row r="189" spans="1:6" ht="15.75" customHeight="1">
      <c r="A189" s="36"/>
      <c r="B189" s="45"/>
      <c r="C189" s="46"/>
      <c r="D189" s="36"/>
      <c r="E189" s="36"/>
      <c r="F189" s="36"/>
    </row>
    <row r="190" spans="1:6" ht="15.75" customHeight="1">
      <c r="A190" s="36"/>
      <c r="B190" s="45"/>
      <c r="C190" s="46"/>
      <c r="D190" s="36"/>
      <c r="E190" s="36"/>
      <c r="F190" s="36"/>
    </row>
    <row r="191" spans="1:6" ht="15.75" customHeight="1">
      <c r="A191" s="36"/>
      <c r="B191" s="45"/>
      <c r="C191" s="46"/>
      <c r="D191" s="36"/>
      <c r="E191" s="36"/>
      <c r="F191" s="36"/>
    </row>
    <row r="192" spans="1:6" ht="15.75" customHeight="1">
      <c r="A192" s="36"/>
      <c r="B192" s="45"/>
      <c r="C192" s="46"/>
      <c r="D192" s="36"/>
      <c r="E192" s="36"/>
      <c r="F192" s="36"/>
    </row>
    <row r="193" spans="1:6" ht="15.75" customHeight="1">
      <c r="A193" s="36"/>
      <c r="B193" s="45"/>
      <c r="C193" s="46"/>
      <c r="D193" s="36"/>
      <c r="E193" s="36"/>
      <c r="F193" s="36"/>
    </row>
    <row r="194" spans="1:6" ht="15.75" customHeight="1">
      <c r="A194" s="36"/>
      <c r="B194" s="45"/>
      <c r="C194" s="46"/>
      <c r="D194" s="36"/>
      <c r="E194" s="36"/>
      <c r="F194" s="36"/>
    </row>
    <row r="195" spans="1:6" ht="15.75" customHeight="1">
      <c r="A195" s="36"/>
      <c r="B195" s="45"/>
      <c r="C195" s="46"/>
      <c r="D195" s="36"/>
      <c r="E195" s="36"/>
      <c r="F195" s="36"/>
    </row>
    <row r="196" spans="1:6" ht="15.75" customHeight="1">
      <c r="A196" s="36"/>
      <c r="B196" s="45"/>
      <c r="C196" s="46"/>
      <c r="D196" s="36"/>
      <c r="E196" s="36"/>
      <c r="F196" s="36"/>
    </row>
    <row r="197" spans="1:6" ht="15.75" customHeight="1">
      <c r="A197" s="36"/>
      <c r="B197" s="45"/>
      <c r="C197" s="46"/>
      <c r="D197" s="36"/>
      <c r="E197" s="36"/>
      <c r="F197" s="36"/>
    </row>
    <row r="198" spans="1:6" ht="15.75" customHeight="1">
      <c r="A198" s="36"/>
      <c r="B198" s="45"/>
      <c r="C198" s="46"/>
      <c r="D198" s="36"/>
      <c r="E198" s="36"/>
      <c r="F198" s="36"/>
    </row>
    <row r="199" spans="1:6" ht="15.75" customHeight="1">
      <c r="A199" s="36"/>
      <c r="B199" s="45"/>
      <c r="C199" s="46"/>
      <c r="D199" s="36"/>
      <c r="E199" s="36"/>
      <c r="F199" s="36"/>
    </row>
    <row r="200" spans="1:6" ht="15.75" customHeight="1">
      <c r="A200" s="36"/>
      <c r="B200" s="45"/>
      <c r="C200" s="46"/>
      <c r="D200" s="36"/>
      <c r="E200" s="36"/>
      <c r="F200" s="36"/>
    </row>
    <row r="201" spans="1:6" ht="15.75" customHeight="1">
      <c r="A201" s="36"/>
      <c r="B201" s="45"/>
      <c r="C201" s="46"/>
      <c r="D201" s="36"/>
      <c r="E201" s="36"/>
      <c r="F201" s="36"/>
    </row>
    <row r="202" spans="1:6" ht="15.75" customHeight="1">
      <c r="A202" s="36"/>
      <c r="B202" s="45"/>
      <c r="C202" s="46"/>
      <c r="D202" s="36"/>
      <c r="E202" s="36"/>
      <c r="F202" s="36"/>
    </row>
    <row r="203" spans="1:6" ht="15.75" customHeight="1">
      <c r="A203" s="36"/>
      <c r="B203" s="45"/>
      <c r="C203" s="46"/>
      <c r="D203" s="36"/>
      <c r="E203" s="36"/>
      <c r="F203" s="36"/>
    </row>
    <row r="204" spans="1:6" ht="15.75" customHeight="1">
      <c r="A204" s="36"/>
      <c r="B204" s="45"/>
      <c r="C204" s="46"/>
      <c r="D204" s="36"/>
      <c r="E204" s="36"/>
      <c r="F204" s="36"/>
    </row>
    <row r="205" spans="1:6" ht="15.75" customHeight="1">
      <c r="A205" s="36"/>
      <c r="B205" s="45"/>
      <c r="C205" s="46"/>
      <c r="D205" s="36"/>
      <c r="E205" s="36"/>
      <c r="F205" s="36"/>
    </row>
    <row r="206" spans="1:6" ht="15.75" customHeight="1">
      <c r="A206" s="36"/>
      <c r="B206" s="45"/>
      <c r="C206" s="46"/>
      <c r="D206" s="36"/>
      <c r="E206" s="36"/>
      <c r="F206" s="36"/>
    </row>
    <row r="207" spans="1:6" ht="15.75" customHeight="1">
      <c r="A207" s="36"/>
      <c r="B207" s="45"/>
      <c r="C207" s="46"/>
      <c r="D207" s="36"/>
      <c r="E207" s="36"/>
      <c r="F207" s="36"/>
    </row>
    <row r="208" spans="1:6" ht="15.75" customHeight="1">
      <c r="A208" s="36"/>
      <c r="B208" s="45"/>
      <c r="C208" s="46"/>
      <c r="D208" s="36"/>
      <c r="E208" s="36"/>
      <c r="F208" s="36"/>
    </row>
    <row r="209" spans="1:6" ht="15.75" customHeight="1">
      <c r="A209" s="36"/>
      <c r="B209" s="45"/>
      <c r="C209" s="46"/>
      <c r="D209" s="36"/>
      <c r="E209" s="36"/>
      <c r="F209" s="36"/>
    </row>
    <row r="210" spans="1:6" ht="15.75" customHeight="1">
      <c r="A210" s="36"/>
      <c r="B210" s="45"/>
      <c r="C210" s="46"/>
      <c r="D210" s="36"/>
      <c r="E210" s="36"/>
      <c r="F210" s="36"/>
    </row>
    <row r="211" spans="1:6" ht="15.75" customHeight="1">
      <c r="A211" s="36"/>
      <c r="B211" s="45"/>
      <c r="C211" s="46"/>
      <c r="D211" s="36"/>
      <c r="E211" s="36"/>
      <c r="F211" s="36"/>
    </row>
    <row r="212" spans="1:6" ht="15.75" customHeight="1">
      <c r="A212" s="36"/>
      <c r="B212" s="45"/>
      <c r="C212" s="46"/>
      <c r="D212" s="36"/>
      <c r="E212" s="36"/>
      <c r="F212" s="36"/>
    </row>
    <row r="213" spans="1:6" ht="15.75" customHeight="1">
      <c r="A213" s="36"/>
      <c r="B213" s="45"/>
      <c r="C213" s="46"/>
      <c r="D213" s="36"/>
      <c r="E213" s="36"/>
      <c r="F213" s="36"/>
    </row>
    <row r="214" spans="1:6" ht="15.75" customHeight="1">
      <c r="A214" s="36"/>
      <c r="B214" s="45"/>
      <c r="C214" s="46"/>
      <c r="D214" s="36"/>
      <c r="E214" s="36"/>
      <c r="F214" s="36"/>
    </row>
    <row r="215" spans="1:6" ht="15.75" customHeight="1">
      <c r="A215" s="36"/>
      <c r="B215" s="45"/>
      <c r="C215" s="46"/>
      <c r="D215" s="36"/>
      <c r="E215" s="36"/>
      <c r="F215" s="36"/>
    </row>
    <row r="216" spans="1:6" ht="15.75" customHeight="1">
      <c r="A216" s="36"/>
      <c r="B216" s="45"/>
      <c r="C216" s="46"/>
      <c r="D216" s="36"/>
      <c r="E216" s="36"/>
      <c r="F216" s="36"/>
    </row>
    <row r="217" spans="1:6" ht="15.75" customHeight="1">
      <c r="A217" s="36"/>
      <c r="B217" s="45"/>
      <c r="C217" s="46"/>
      <c r="D217" s="36"/>
      <c r="E217" s="36"/>
      <c r="F217" s="36"/>
    </row>
    <row r="218" spans="1:6" ht="15.75" customHeight="1">
      <c r="A218" s="36"/>
      <c r="B218" s="45"/>
      <c r="C218" s="46"/>
      <c r="D218" s="36"/>
      <c r="E218" s="36"/>
      <c r="F218" s="36"/>
    </row>
    <row r="219" spans="1:6" ht="15.75" customHeight="1">
      <c r="A219" s="36"/>
      <c r="B219" s="45"/>
      <c r="C219" s="46"/>
      <c r="D219" s="36"/>
      <c r="E219" s="36"/>
      <c r="F219" s="36"/>
    </row>
    <row r="220" spans="1:6" ht="15.75" customHeight="1">
      <c r="A220" s="36"/>
      <c r="B220" s="45"/>
      <c r="C220" s="46"/>
      <c r="D220" s="36"/>
      <c r="E220" s="36"/>
      <c r="F220" s="36"/>
    </row>
    <row r="221" spans="1:6" ht="15.75" customHeight="1">
      <c r="A221" s="36"/>
      <c r="B221" s="45"/>
      <c r="C221" s="46"/>
      <c r="D221" s="36"/>
      <c r="E221" s="36"/>
      <c r="F221" s="36"/>
    </row>
    <row r="222" spans="1:6" ht="15.75" customHeight="1">
      <c r="A222" s="36"/>
      <c r="B222" s="45"/>
      <c r="C222" s="46"/>
      <c r="D222" s="36"/>
      <c r="E222" s="36"/>
      <c r="F222" s="36"/>
    </row>
    <row r="223" spans="1:6" ht="15.75" customHeight="1">
      <c r="A223" s="36"/>
      <c r="B223" s="45"/>
      <c r="C223" s="46"/>
      <c r="D223" s="36"/>
      <c r="E223" s="36"/>
      <c r="F223" s="36"/>
    </row>
    <row r="224" spans="1:6" ht="15.75" customHeight="1">
      <c r="A224" s="36"/>
      <c r="B224" s="45"/>
      <c r="C224" s="46"/>
      <c r="D224" s="36"/>
      <c r="E224" s="36"/>
      <c r="F224" s="36"/>
    </row>
    <row r="225" spans="1:6" ht="15.75" customHeight="1">
      <c r="A225" s="36"/>
      <c r="B225" s="45"/>
      <c r="C225" s="46"/>
      <c r="D225" s="36"/>
      <c r="E225" s="36"/>
      <c r="F225" s="36"/>
    </row>
    <row r="226" spans="1:6" ht="15.75" customHeight="1">
      <c r="A226" s="36"/>
      <c r="B226" s="45"/>
      <c r="C226" s="46"/>
      <c r="D226" s="36"/>
      <c r="E226" s="36"/>
      <c r="F226" s="36"/>
    </row>
    <row r="227" spans="1:6" ht="15.75" customHeight="1">
      <c r="A227" s="36"/>
      <c r="B227" s="45"/>
      <c r="C227" s="46"/>
      <c r="D227" s="36"/>
      <c r="E227" s="36"/>
      <c r="F227" s="36"/>
    </row>
    <row r="228" spans="1:6" ht="15.75" customHeight="1">
      <c r="A228" s="36"/>
      <c r="B228" s="45"/>
      <c r="C228" s="46"/>
      <c r="D228" s="36"/>
      <c r="E228" s="36"/>
      <c r="F228" s="36"/>
    </row>
    <row r="229" spans="1:6" ht="15.75" customHeight="1">
      <c r="A229" s="36"/>
      <c r="B229" s="45"/>
      <c r="C229" s="46"/>
      <c r="D229" s="36"/>
      <c r="E229" s="36"/>
      <c r="F229" s="36"/>
    </row>
    <row r="230" spans="1:6" ht="15.75" customHeight="1">
      <c r="A230" s="36"/>
      <c r="B230" s="45"/>
      <c r="C230" s="46"/>
      <c r="D230" s="36"/>
      <c r="E230" s="36"/>
      <c r="F230" s="36"/>
    </row>
    <row r="231" spans="1:6" ht="15.75" customHeight="1">
      <c r="A231" s="36"/>
      <c r="B231" s="45"/>
      <c r="C231" s="46"/>
      <c r="D231" s="36"/>
      <c r="E231" s="36"/>
      <c r="F231" s="36"/>
    </row>
    <row r="232" spans="1:6" ht="15.75" customHeight="1">
      <c r="A232" s="36"/>
      <c r="B232" s="45"/>
      <c r="C232" s="46"/>
      <c r="D232" s="36"/>
      <c r="E232" s="36"/>
      <c r="F232" s="36"/>
    </row>
    <row r="233" spans="1:6" ht="15.75" customHeight="1">
      <c r="A233" s="36"/>
      <c r="B233" s="45"/>
      <c r="C233" s="46"/>
      <c r="D233" s="36"/>
      <c r="E233" s="36"/>
      <c r="F233" s="36"/>
    </row>
    <row r="234" spans="1:6" ht="15.75" customHeight="1">
      <c r="A234" s="36"/>
      <c r="B234" s="45"/>
      <c r="C234" s="46"/>
      <c r="D234" s="36"/>
      <c r="E234" s="36"/>
      <c r="F234" s="36"/>
    </row>
    <row r="235" spans="1:6" ht="15.75" customHeight="1">
      <c r="A235" s="36"/>
      <c r="B235" s="45"/>
      <c r="C235" s="46"/>
      <c r="D235" s="36"/>
      <c r="E235" s="36"/>
      <c r="F235" s="36"/>
    </row>
    <row r="236" spans="1:6" ht="15.75" customHeight="1">
      <c r="A236" s="36"/>
      <c r="B236" s="45"/>
      <c r="C236" s="46"/>
      <c r="D236" s="36"/>
      <c r="E236" s="36"/>
      <c r="F236" s="36"/>
    </row>
    <row r="237" spans="1:6" ht="15.75" customHeight="1">
      <c r="A237" s="36"/>
      <c r="B237" s="45"/>
      <c r="C237" s="46"/>
      <c r="D237" s="36"/>
      <c r="E237" s="36"/>
      <c r="F237" s="36"/>
    </row>
    <row r="238" spans="1:6" ht="15.75" customHeight="1">
      <c r="A238" s="36"/>
      <c r="B238" s="45"/>
      <c r="C238" s="46"/>
      <c r="D238" s="36"/>
      <c r="E238" s="36"/>
      <c r="F238" s="36"/>
    </row>
    <row r="239" spans="1:6" ht="15.75" customHeight="1">
      <c r="A239" s="36"/>
      <c r="B239" s="45"/>
      <c r="C239" s="46"/>
      <c r="D239" s="36"/>
      <c r="E239" s="36"/>
      <c r="F239" s="36"/>
    </row>
    <row r="240" spans="1:6" ht="15.75" customHeight="1">
      <c r="A240" s="36"/>
      <c r="B240" s="45"/>
      <c r="C240" s="46"/>
      <c r="D240" s="36"/>
      <c r="E240" s="36"/>
      <c r="F240" s="36"/>
    </row>
    <row r="241" spans="1:6" ht="15.75" customHeight="1">
      <c r="A241" s="36"/>
      <c r="B241" s="45"/>
      <c r="C241" s="46"/>
      <c r="D241" s="36"/>
      <c r="E241" s="36"/>
      <c r="F241" s="36"/>
    </row>
    <row r="242" spans="1:6" ht="15.75" customHeight="1">
      <c r="A242" s="36"/>
      <c r="B242" s="45"/>
      <c r="C242" s="46"/>
      <c r="D242" s="36"/>
      <c r="E242" s="36"/>
      <c r="F242" s="36"/>
    </row>
    <row r="243" spans="1:6" ht="15.75" customHeight="1">
      <c r="A243" s="36"/>
      <c r="B243" s="45"/>
      <c r="C243" s="46"/>
      <c r="D243" s="36"/>
      <c r="E243" s="36"/>
      <c r="F243" s="36"/>
    </row>
    <row r="244" spans="1:6" ht="15.75" customHeight="1">
      <c r="A244" s="36"/>
      <c r="B244" s="45"/>
      <c r="C244" s="46"/>
      <c r="D244" s="36"/>
      <c r="E244" s="36"/>
      <c r="F244" s="36"/>
    </row>
    <row r="245" spans="1:6" ht="15.75" customHeight="1">
      <c r="A245" s="36"/>
      <c r="B245" s="45"/>
      <c r="C245" s="46"/>
      <c r="D245" s="36"/>
      <c r="E245" s="36"/>
      <c r="F245" s="36"/>
    </row>
    <row r="246" spans="1:6" ht="15.75" customHeight="1">
      <c r="A246" s="36"/>
      <c r="B246" s="45"/>
      <c r="C246" s="46"/>
      <c r="D246" s="36"/>
      <c r="E246" s="36"/>
      <c r="F246" s="36"/>
    </row>
    <row r="247" spans="1:6" ht="15.75" customHeight="1">
      <c r="A247" s="36"/>
      <c r="B247" s="45"/>
      <c r="C247" s="46"/>
      <c r="D247" s="36"/>
      <c r="E247" s="36"/>
      <c r="F247" s="36"/>
    </row>
    <row r="248" spans="1:6" ht="15.75" customHeight="1">
      <c r="A248" s="36"/>
      <c r="B248" s="45"/>
      <c r="C248" s="46"/>
      <c r="D248" s="36"/>
      <c r="E248" s="36"/>
      <c r="F248" s="36"/>
    </row>
    <row r="249" spans="1:6" ht="15.75" customHeight="1">
      <c r="A249" s="36"/>
      <c r="B249" s="45"/>
      <c r="C249" s="46"/>
      <c r="D249" s="36"/>
      <c r="E249" s="36"/>
      <c r="F249" s="36"/>
    </row>
    <row r="250" spans="1:6" ht="15.75" customHeight="1">
      <c r="A250" s="36"/>
      <c r="B250" s="45"/>
      <c r="C250" s="46"/>
      <c r="D250" s="36"/>
      <c r="E250" s="36"/>
      <c r="F250" s="36"/>
    </row>
    <row r="251" spans="1:6" ht="15.75" customHeight="1">
      <c r="A251" s="36"/>
      <c r="B251" s="45"/>
      <c r="C251" s="46"/>
      <c r="D251" s="36"/>
      <c r="E251" s="36"/>
      <c r="F251" s="36"/>
    </row>
    <row r="252" spans="1:6" ht="15.75" customHeight="1">
      <c r="A252" s="36"/>
      <c r="B252" s="45"/>
      <c r="C252" s="46"/>
      <c r="D252" s="36"/>
      <c r="E252" s="36"/>
      <c r="F252" s="36"/>
    </row>
    <row r="253" spans="1:6" ht="15.75" customHeight="1">
      <c r="A253" s="36"/>
      <c r="B253" s="45"/>
      <c r="C253" s="46"/>
      <c r="D253" s="36"/>
      <c r="E253" s="36"/>
      <c r="F253" s="36"/>
    </row>
    <row r="254" spans="1:6" ht="15.75" customHeight="1">
      <c r="A254" s="36"/>
      <c r="B254" s="45"/>
      <c r="C254" s="46"/>
      <c r="D254" s="36"/>
      <c r="E254" s="36"/>
      <c r="F254" s="36"/>
    </row>
    <row r="255" spans="1:6" ht="15.75" customHeight="1">
      <c r="A255" s="36"/>
      <c r="B255" s="45"/>
      <c r="C255" s="46"/>
      <c r="D255" s="36"/>
      <c r="E255" s="36"/>
      <c r="F255" s="36"/>
    </row>
    <row r="256" spans="1:6" ht="15.75" customHeight="1">
      <c r="A256" s="36"/>
      <c r="B256" s="45"/>
      <c r="C256" s="46"/>
      <c r="D256" s="36"/>
      <c r="E256" s="36"/>
      <c r="F256" s="36"/>
    </row>
    <row r="257" spans="1:6" ht="15.75" customHeight="1">
      <c r="A257" s="36"/>
      <c r="B257" s="45"/>
      <c r="C257" s="46"/>
      <c r="D257" s="36"/>
      <c r="E257" s="36"/>
      <c r="F257" s="36"/>
    </row>
    <row r="258" spans="1:6" ht="15.75" customHeight="1">
      <c r="A258" s="36"/>
      <c r="B258" s="45"/>
      <c r="C258" s="46"/>
      <c r="D258" s="36"/>
      <c r="E258" s="36"/>
      <c r="F258" s="36"/>
    </row>
    <row r="259" spans="1:6" ht="15.75" customHeight="1">
      <c r="A259" s="36"/>
      <c r="B259" s="45"/>
      <c r="C259" s="46"/>
      <c r="D259" s="36"/>
      <c r="E259" s="36"/>
      <c r="F259" s="36"/>
    </row>
    <row r="260" spans="1:6" ht="15.75" customHeight="1">
      <c r="A260" s="36"/>
      <c r="B260" s="45"/>
      <c r="C260" s="46"/>
      <c r="D260" s="36"/>
      <c r="E260" s="36"/>
      <c r="F260" s="36"/>
    </row>
    <row r="261" spans="1:6" ht="15.75" customHeight="1">
      <c r="A261" s="36"/>
      <c r="B261" s="45"/>
      <c r="C261" s="46"/>
      <c r="D261" s="36"/>
      <c r="E261" s="36"/>
      <c r="F261" s="36"/>
    </row>
    <row r="262" spans="1:6" ht="15.75" customHeight="1">
      <c r="A262" s="36"/>
      <c r="B262" s="45"/>
      <c r="C262" s="46"/>
      <c r="D262" s="36"/>
      <c r="E262" s="36"/>
      <c r="F262" s="36"/>
    </row>
    <row r="263" spans="1:6" ht="15.75" customHeight="1">
      <c r="A263" s="36"/>
      <c r="B263" s="45"/>
      <c r="C263" s="46"/>
      <c r="D263" s="36"/>
      <c r="E263" s="36"/>
      <c r="F263" s="36"/>
    </row>
    <row r="264" spans="1:6" ht="15.75" customHeight="1">
      <c r="A264" s="36"/>
      <c r="B264" s="45"/>
      <c r="C264" s="46"/>
      <c r="D264" s="36"/>
      <c r="E264" s="36"/>
      <c r="F264" s="36"/>
    </row>
    <row r="265" spans="1:6" ht="15.75" customHeight="1">
      <c r="A265" s="36"/>
      <c r="B265" s="45"/>
      <c r="C265" s="46"/>
      <c r="D265" s="36"/>
      <c r="E265" s="36"/>
      <c r="F265" s="36"/>
    </row>
    <row r="266" spans="1:6" ht="15.75" customHeight="1">
      <c r="A266" s="36"/>
      <c r="B266" s="45"/>
      <c r="C266" s="46"/>
      <c r="D266" s="36"/>
      <c r="E266" s="36"/>
      <c r="F266" s="36"/>
    </row>
    <row r="267" spans="1:6" ht="15.75" customHeight="1">
      <c r="A267" s="36"/>
      <c r="B267" s="45"/>
      <c r="C267" s="46"/>
      <c r="D267" s="36"/>
      <c r="E267" s="36"/>
      <c r="F267" s="36"/>
    </row>
    <row r="268" spans="1:6" ht="15.75" customHeight="1">
      <c r="A268" s="36"/>
      <c r="B268" s="45"/>
      <c r="C268" s="46"/>
      <c r="D268" s="36"/>
      <c r="E268" s="36"/>
      <c r="F268" s="36"/>
    </row>
    <row r="269" spans="1:6" ht="15.75" customHeight="1">
      <c r="A269" s="36"/>
      <c r="B269" s="45"/>
      <c r="C269" s="46"/>
      <c r="D269" s="36"/>
      <c r="E269" s="36"/>
      <c r="F269" s="36"/>
    </row>
    <row r="270" spans="1:6" ht="15.75" customHeight="1">
      <c r="A270" s="36"/>
      <c r="B270" s="45"/>
      <c r="C270" s="46"/>
      <c r="D270" s="36"/>
      <c r="E270" s="36"/>
      <c r="F270" s="36"/>
    </row>
    <row r="271" spans="1:6" ht="15.75" customHeight="1">
      <c r="A271" s="36"/>
      <c r="B271" s="45"/>
      <c r="C271" s="46"/>
      <c r="D271" s="36"/>
      <c r="E271" s="36"/>
      <c r="F271" s="36"/>
    </row>
    <row r="272" spans="1:6" ht="15.75" customHeight="1">
      <c r="A272" s="36"/>
      <c r="B272" s="45"/>
      <c r="C272" s="46"/>
      <c r="D272" s="36"/>
      <c r="E272" s="36"/>
      <c r="F272" s="36"/>
    </row>
    <row r="273" spans="1:6" ht="15.75" customHeight="1">
      <c r="A273" s="36"/>
      <c r="B273" s="45"/>
      <c r="C273" s="46"/>
      <c r="D273" s="36"/>
      <c r="E273" s="36"/>
      <c r="F273" s="36"/>
    </row>
    <row r="274" spans="1:6" ht="15.75" customHeight="1">
      <c r="A274" s="36"/>
      <c r="B274" s="45"/>
      <c r="C274" s="46"/>
      <c r="D274" s="36"/>
      <c r="E274" s="36"/>
      <c r="F274" s="36"/>
    </row>
    <row r="275" spans="1:6" ht="15.75" customHeight="1">
      <c r="A275" s="36"/>
      <c r="B275" s="45"/>
      <c r="C275" s="46"/>
      <c r="D275" s="36"/>
      <c r="E275" s="36"/>
      <c r="F275" s="36"/>
    </row>
    <row r="276" spans="1:6" ht="15.75" customHeight="1">
      <c r="A276" s="36"/>
      <c r="B276" s="45"/>
      <c r="C276" s="46"/>
      <c r="D276" s="36"/>
      <c r="E276" s="36"/>
      <c r="F276" s="36"/>
    </row>
    <row r="277" spans="1:6" ht="15.75" customHeight="1">
      <c r="A277" s="36"/>
      <c r="B277" s="45"/>
      <c r="C277" s="46"/>
      <c r="D277" s="36"/>
      <c r="E277" s="36"/>
      <c r="F277" s="36"/>
    </row>
    <row r="278" spans="1:6" ht="15.75" customHeight="1">
      <c r="A278" s="36"/>
      <c r="B278" s="45"/>
      <c r="C278" s="46"/>
      <c r="D278" s="36"/>
      <c r="E278" s="36"/>
      <c r="F278" s="36"/>
    </row>
    <row r="279" spans="1:6" ht="15.75" customHeight="1">
      <c r="A279" s="36"/>
      <c r="B279" s="45"/>
      <c r="C279" s="46"/>
      <c r="D279" s="36"/>
      <c r="E279" s="36"/>
      <c r="F279" s="36"/>
    </row>
    <row r="280" spans="1:6" ht="15.75" customHeight="1">
      <c r="A280" s="36"/>
      <c r="B280" s="45"/>
      <c r="C280" s="46"/>
      <c r="D280" s="36"/>
      <c r="E280" s="36"/>
      <c r="F280" s="36"/>
    </row>
    <row r="281" spans="1:6" ht="15.75" customHeight="1">
      <c r="A281" s="36"/>
      <c r="B281" s="45"/>
      <c r="C281" s="46"/>
      <c r="D281" s="36"/>
      <c r="E281" s="36"/>
      <c r="F281" s="36"/>
    </row>
    <row r="282" spans="1:6" ht="15.75" customHeight="1">
      <c r="A282" s="36"/>
      <c r="B282" s="45"/>
      <c r="C282" s="46"/>
      <c r="D282" s="36"/>
      <c r="E282" s="36"/>
      <c r="F282" s="36"/>
    </row>
    <row r="283" spans="1:6" ht="15.75" customHeight="1">
      <c r="A283" s="36"/>
      <c r="B283" s="45"/>
      <c r="C283" s="46"/>
      <c r="D283" s="36"/>
      <c r="E283" s="36"/>
      <c r="F283" s="36"/>
    </row>
    <row r="284" spans="1:6" ht="15.75" customHeight="1">
      <c r="A284" s="36"/>
      <c r="B284" s="45"/>
      <c r="C284" s="46"/>
      <c r="D284" s="36"/>
      <c r="E284" s="36"/>
      <c r="F284" s="36"/>
    </row>
    <row r="285" spans="1:6" ht="15.75" customHeight="1">
      <c r="A285" s="36"/>
      <c r="B285" s="45"/>
      <c r="C285" s="46"/>
      <c r="D285" s="36"/>
      <c r="E285" s="36"/>
      <c r="F285" s="36"/>
    </row>
    <row r="286" spans="1:6" ht="15.75" customHeight="1">
      <c r="A286" s="36"/>
      <c r="B286" s="45"/>
      <c r="C286" s="46"/>
      <c r="D286" s="36"/>
      <c r="E286" s="36"/>
      <c r="F286" s="36"/>
    </row>
    <row r="287" spans="1:6" ht="15.75" customHeight="1">
      <c r="A287" s="36"/>
      <c r="B287" s="45"/>
      <c r="C287" s="46"/>
      <c r="D287" s="36"/>
      <c r="E287" s="36"/>
      <c r="F287" s="36"/>
    </row>
    <row r="288" spans="1:6" ht="15.75" customHeight="1">
      <c r="A288" s="36"/>
      <c r="B288" s="45"/>
      <c r="C288" s="46"/>
      <c r="D288" s="36"/>
      <c r="E288" s="36"/>
      <c r="F288" s="36"/>
    </row>
    <row r="289" spans="1:6" ht="15.75" customHeight="1">
      <c r="A289" s="36"/>
      <c r="B289" s="45"/>
      <c r="C289" s="46"/>
      <c r="D289" s="36"/>
      <c r="E289" s="36"/>
      <c r="F289" s="36"/>
    </row>
    <row r="290" spans="1:6" ht="15.75" customHeight="1">
      <c r="A290" s="36"/>
      <c r="B290" s="45"/>
      <c r="C290" s="46"/>
      <c r="D290" s="36"/>
      <c r="E290" s="36"/>
      <c r="F290" s="36"/>
    </row>
    <row r="291" spans="1:6" ht="15.75" customHeight="1">
      <c r="A291" s="36"/>
      <c r="B291" s="45"/>
      <c r="C291" s="46"/>
      <c r="D291" s="36"/>
      <c r="E291" s="36"/>
      <c r="F291" s="36"/>
    </row>
    <row r="292" spans="1:6" ht="15.75" customHeight="1">
      <c r="A292" s="36"/>
      <c r="B292" s="45"/>
      <c r="C292" s="46"/>
      <c r="D292" s="36"/>
      <c r="E292" s="36"/>
      <c r="F292" s="36"/>
    </row>
    <row r="293" spans="1:6" ht="15.75" customHeight="1">
      <c r="A293" s="36"/>
      <c r="B293" s="45"/>
      <c r="C293" s="46"/>
      <c r="D293" s="36"/>
      <c r="E293" s="36"/>
      <c r="F293" s="36"/>
    </row>
    <row r="294" spans="1:6" ht="15.75" customHeight="1">
      <c r="A294" s="36"/>
      <c r="B294" s="45"/>
      <c r="C294" s="46"/>
      <c r="D294" s="36"/>
      <c r="E294" s="36"/>
      <c r="F294" s="36"/>
    </row>
    <row r="295" spans="1:6" ht="15.75" customHeight="1">
      <c r="A295" s="36"/>
      <c r="B295" s="45"/>
      <c r="C295" s="46"/>
      <c r="D295" s="36"/>
      <c r="E295" s="36"/>
      <c r="F295" s="36"/>
    </row>
    <row r="296" spans="1:6" ht="15.75" customHeight="1">
      <c r="A296" s="36"/>
      <c r="B296" s="45"/>
      <c r="C296" s="46"/>
      <c r="D296" s="36"/>
      <c r="E296" s="36"/>
      <c r="F296" s="36"/>
    </row>
    <row r="297" spans="1:6" ht="15.75" customHeight="1">
      <c r="A297" s="36"/>
      <c r="B297" s="45"/>
      <c r="C297" s="46"/>
      <c r="D297" s="36"/>
      <c r="E297" s="36"/>
      <c r="F297" s="36"/>
    </row>
    <row r="298" spans="1:6" ht="15.75" customHeight="1">
      <c r="A298" s="36"/>
      <c r="B298" s="45"/>
      <c r="C298" s="46"/>
      <c r="D298" s="36"/>
      <c r="E298" s="36"/>
      <c r="F298" s="36"/>
    </row>
    <row r="299" spans="1:6" ht="15.75" customHeight="1">
      <c r="A299" s="36"/>
      <c r="B299" s="45"/>
      <c r="C299" s="46"/>
      <c r="D299" s="36"/>
      <c r="E299" s="36"/>
      <c r="F299" s="36"/>
    </row>
    <row r="300" spans="1:6" ht="15.75" customHeight="1">
      <c r="A300" s="36"/>
      <c r="B300" s="45"/>
      <c r="C300" s="46"/>
      <c r="D300" s="36"/>
      <c r="E300" s="36"/>
      <c r="F300" s="36"/>
    </row>
    <row r="301" spans="1:6" ht="15.75" customHeight="1">
      <c r="A301" s="36"/>
      <c r="B301" s="45"/>
      <c r="C301" s="46"/>
      <c r="D301" s="36"/>
      <c r="E301" s="36"/>
      <c r="F301" s="36"/>
    </row>
    <row r="302" spans="1:6" ht="15.75" customHeight="1">
      <c r="A302" s="36"/>
      <c r="B302" s="45"/>
      <c r="C302" s="46"/>
      <c r="D302" s="36"/>
      <c r="E302" s="36"/>
      <c r="F302" s="36"/>
    </row>
    <row r="303" spans="1:6" ht="15.75" customHeight="1">
      <c r="A303" s="36"/>
      <c r="B303" s="45"/>
      <c r="C303" s="46"/>
      <c r="D303" s="36"/>
      <c r="E303" s="36"/>
      <c r="F303" s="36"/>
    </row>
    <row r="304" spans="1:6" ht="15.75" customHeight="1">
      <c r="A304" s="36"/>
      <c r="B304" s="45"/>
      <c r="C304" s="46"/>
      <c r="D304" s="36"/>
      <c r="E304" s="36"/>
      <c r="F304" s="36"/>
    </row>
    <row r="305" spans="1:6" ht="15.75" customHeight="1">
      <c r="A305" s="36"/>
      <c r="B305" s="45"/>
      <c r="C305" s="46"/>
      <c r="D305" s="36"/>
      <c r="E305" s="36"/>
      <c r="F305" s="36"/>
    </row>
    <row r="306" spans="1:6" ht="15.75" customHeight="1">
      <c r="A306" s="36"/>
      <c r="B306" s="45"/>
      <c r="C306" s="46"/>
      <c r="D306" s="36"/>
      <c r="E306" s="36"/>
      <c r="F306" s="36"/>
    </row>
    <row r="307" spans="1:6" ht="15.75" customHeight="1">
      <c r="A307" s="36"/>
      <c r="B307" s="45"/>
      <c r="C307" s="46"/>
      <c r="D307" s="36"/>
      <c r="E307" s="36"/>
      <c r="F307" s="36"/>
    </row>
    <row r="308" spans="1:6" ht="15.75" customHeight="1">
      <c r="A308" s="36"/>
      <c r="B308" s="45"/>
      <c r="C308" s="46"/>
      <c r="D308" s="36"/>
      <c r="E308" s="36"/>
      <c r="F308" s="36"/>
    </row>
    <row r="309" spans="1:6" ht="15.75" customHeight="1">
      <c r="A309" s="36"/>
      <c r="B309" s="45"/>
      <c r="C309" s="46"/>
      <c r="D309" s="36"/>
      <c r="E309" s="36"/>
      <c r="F309" s="36"/>
    </row>
    <row r="310" spans="1:6" ht="15.75" customHeight="1">
      <c r="A310" s="36"/>
      <c r="B310" s="45"/>
      <c r="C310" s="46"/>
      <c r="D310" s="36"/>
      <c r="E310" s="36"/>
      <c r="F310" s="36"/>
    </row>
    <row r="311" spans="1:6" ht="15.75" customHeight="1">
      <c r="A311" s="36"/>
      <c r="B311" s="45"/>
      <c r="C311" s="46"/>
      <c r="D311" s="36"/>
      <c r="E311" s="36"/>
      <c r="F311" s="36"/>
    </row>
    <row r="312" spans="1:6" ht="15.75" customHeight="1">
      <c r="A312" s="36"/>
      <c r="B312" s="45"/>
      <c r="C312" s="46"/>
      <c r="D312" s="36"/>
      <c r="E312" s="36"/>
      <c r="F312" s="36"/>
    </row>
    <row r="313" spans="1:6" ht="15.75" customHeight="1">
      <c r="A313" s="36"/>
      <c r="B313" s="45"/>
      <c r="C313" s="46"/>
      <c r="D313" s="36"/>
      <c r="E313" s="36"/>
      <c r="F313" s="36"/>
    </row>
    <row r="314" spans="1:6" ht="15.75" customHeight="1">
      <c r="A314" s="36"/>
      <c r="B314" s="45"/>
      <c r="C314" s="46"/>
      <c r="D314" s="36"/>
      <c r="E314" s="36"/>
      <c r="F314" s="36"/>
    </row>
    <row r="315" spans="1:6" ht="15.75" customHeight="1">
      <c r="A315" s="36"/>
      <c r="B315" s="45"/>
      <c r="C315" s="46"/>
      <c r="D315" s="36"/>
      <c r="E315" s="36"/>
      <c r="F315" s="36"/>
    </row>
    <row r="316" spans="1:6" ht="15.75" customHeight="1">
      <c r="A316" s="36"/>
      <c r="B316" s="45"/>
      <c r="C316" s="46"/>
      <c r="D316" s="36"/>
      <c r="E316" s="36"/>
      <c r="F316" s="36"/>
    </row>
    <row r="317" spans="1:6" ht="15.75" customHeight="1">
      <c r="A317" s="36"/>
      <c r="B317" s="45"/>
      <c r="C317" s="46"/>
      <c r="D317" s="36"/>
      <c r="E317" s="36"/>
      <c r="F317" s="36"/>
    </row>
    <row r="318" spans="1:6" ht="15.75" customHeight="1">
      <c r="A318" s="36"/>
      <c r="B318" s="45"/>
      <c r="C318" s="46"/>
      <c r="D318" s="36"/>
      <c r="E318" s="36"/>
      <c r="F318" s="36"/>
    </row>
    <row r="319" spans="1:6" ht="15.75" customHeight="1">
      <c r="A319" s="36"/>
      <c r="B319" s="45"/>
      <c r="C319" s="46"/>
      <c r="D319" s="36"/>
      <c r="E319" s="36"/>
      <c r="F319" s="36"/>
    </row>
    <row r="320" spans="1:6" ht="15.75" customHeight="1">
      <c r="A320" s="36"/>
      <c r="B320" s="45"/>
      <c r="C320" s="46"/>
      <c r="D320" s="36"/>
      <c r="E320" s="36"/>
      <c r="F320" s="36"/>
    </row>
    <row r="321" spans="1:6" ht="15.75" customHeight="1">
      <c r="A321" s="36"/>
      <c r="B321" s="45"/>
      <c r="C321" s="46"/>
      <c r="D321" s="36"/>
      <c r="E321" s="36"/>
      <c r="F321" s="36"/>
    </row>
    <row r="322" spans="1:6" ht="15.75" customHeight="1">
      <c r="A322" s="36"/>
      <c r="B322" s="45"/>
      <c r="C322" s="46"/>
      <c r="D322" s="36"/>
      <c r="E322" s="36"/>
      <c r="F322" s="36"/>
    </row>
    <row r="323" spans="1:6" ht="15.75" customHeight="1">
      <c r="A323" s="36"/>
      <c r="B323" s="45"/>
      <c r="C323" s="46"/>
      <c r="D323" s="36"/>
      <c r="E323" s="36"/>
      <c r="F323" s="36"/>
    </row>
    <row r="324" spans="1:6" ht="15.75" customHeight="1">
      <c r="A324" s="36"/>
      <c r="B324" s="45"/>
      <c r="C324" s="46"/>
      <c r="D324" s="36"/>
      <c r="E324" s="36"/>
      <c r="F324" s="36"/>
    </row>
    <row r="325" spans="1:6" ht="15.75" customHeight="1">
      <c r="A325" s="36"/>
      <c r="B325" s="45"/>
      <c r="C325" s="46"/>
      <c r="D325" s="36"/>
      <c r="E325" s="36"/>
      <c r="F325" s="36"/>
    </row>
    <row r="326" spans="1:6" ht="15.75" customHeight="1">
      <c r="A326" s="36"/>
      <c r="B326" s="45"/>
      <c r="C326" s="46"/>
      <c r="D326" s="36"/>
      <c r="E326" s="36"/>
      <c r="F326" s="36"/>
    </row>
    <row r="327" spans="1:6" ht="15.75" customHeight="1">
      <c r="A327" s="36"/>
      <c r="B327" s="45"/>
      <c r="C327" s="46"/>
      <c r="D327" s="36"/>
      <c r="E327" s="36"/>
      <c r="F327" s="36"/>
    </row>
    <row r="328" spans="1:6" ht="15.75" customHeight="1">
      <c r="A328" s="36"/>
      <c r="B328" s="45"/>
      <c r="C328" s="46"/>
      <c r="D328" s="36"/>
      <c r="E328" s="36"/>
      <c r="F328" s="36"/>
    </row>
    <row r="329" spans="1:6" ht="15.75" customHeight="1">
      <c r="A329" s="36"/>
      <c r="B329" s="45"/>
      <c r="C329" s="46"/>
      <c r="D329" s="36"/>
      <c r="E329" s="36"/>
      <c r="F329" s="36"/>
    </row>
    <row r="330" spans="1:6" ht="15.75" customHeight="1">
      <c r="A330" s="36"/>
      <c r="B330" s="45"/>
      <c r="C330" s="46"/>
      <c r="D330" s="36"/>
      <c r="E330" s="36"/>
      <c r="F330" s="36"/>
    </row>
    <row r="331" spans="1:6" ht="15.75" customHeight="1">
      <c r="A331" s="36"/>
      <c r="B331" s="45"/>
      <c r="C331" s="46"/>
      <c r="D331" s="36"/>
      <c r="E331" s="36"/>
      <c r="F331" s="36"/>
    </row>
    <row r="332" spans="1:6" ht="15.75" customHeight="1">
      <c r="A332" s="36"/>
      <c r="B332" s="45"/>
      <c r="C332" s="46"/>
      <c r="D332" s="36"/>
      <c r="E332" s="36"/>
      <c r="F332" s="36"/>
    </row>
    <row r="333" spans="1:6" ht="15.75" customHeight="1">
      <c r="A333" s="36"/>
      <c r="B333" s="45"/>
      <c r="C333" s="46"/>
      <c r="D333" s="36"/>
      <c r="E333" s="36"/>
      <c r="F333" s="36"/>
    </row>
    <row r="334" spans="1:6" ht="15.75" customHeight="1">
      <c r="A334" s="36"/>
      <c r="B334" s="45"/>
      <c r="C334" s="46"/>
      <c r="D334" s="36"/>
      <c r="E334" s="36"/>
      <c r="F334" s="36"/>
    </row>
    <row r="335" spans="1:6" ht="15.75" customHeight="1">
      <c r="A335" s="36"/>
      <c r="B335" s="45"/>
      <c r="C335" s="46"/>
      <c r="D335" s="36"/>
      <c r="E335" s="36"/>
      <c r="F335" s="36"/>
    </row>
    <row r="336" spans="1:6" ht="15.75" customHeight="1">
      <c r="A336" s="36"/>
      <c r="B336" s="45"/>
      <c r="C336" s="46"/>
      <c r="D336" s="36"/>
      <c r="E336" s="36"/>
      <c r="F336" s="36"/>
    </row>
    <row r="337" spans="1:6" ht="15.75" customHeight="1">
      <c r="A337" s="36"/>
      <c r="B337" s="45"/>
      <c r="C337" s="46"/>
      <c r="D337" s="36"/>
      <c r="E337" s="36"/>
      <c r="F337" s="36"/>
    </row>
    <row r="338" spans="1:6" ht="15.75" customHeight="1">
      <c r="A338" s="36"/>
      <c r="B338" s="45"/>
      <c r="C338" s="46"/>
      <c r="D338" s="36"/>
      <c r="E338" s="36"/>
      <c r="F338" s="36"/>
    </row>
    <row r="339" spans="1:6" ht="15.75" customHeight="1">
      <c r="A339" s="36"/>
      <c r="B339" s="45"/>
      <c r="C339" s="46"/>
      <c r="D339" s="36"/>
      <c r="E339" s="36"/>
      <c r="F339" s="36"/>
    </row>
    <row r="340" spans="1:6" ht="15.75" customHeight="1">
      <c r="A340" s="36"/>
      <c r="B340" s="45"/>
      <c r="C340" s="46"/>
      <c r="D340" s="36"/>
      <c r="E340" s="36"/>
      <c r="F340" s="36"/>
    </row>
    <row r="341" spans="1:6" ht="15.75" customHeight="1">
      <c r="A341" s="36"/>
      <c r="B341" s="45"/>
      <c r="C341" s="46"/>
      <c r="D341" s="36"/>
      <c r="E341" s="36"/>
      <c r="F341" s="36"/>
    </row>
    <row r="342" spans="1:6" ht="15.75" customHeight="1">
      <c r="A342" s="36"/>
      <c r="B342" s="45"/>
      <c r="C342" s="46"/>
      <c r="D342" s="36"/>
      <c r="E342" s="36"/>
      <c r="F342" s="36"/>
    </row>
    <row r="343" spans="1:6" ht="15.75" customHeight="1">
      <c r="A343" s="36"/>
      <c r="B343" s="45"/>
      <c r="C343" s="46"/>
      <c r="D343" s="36"/>
      <c r="E343" s="36"/>
      <c r="F343" s="36"/>
    </row>
    <row r="344" spans="1:6" ht="15.75" customHeight="1">
      <c r="A344" s="36"/>
      <c r="B344" s="45"/>
      <c r="C344" s="46"/>
      <c r="D344" s="36"/>
      <c r="E344" s="36"/>
      <c r="F344" s="36"/>
    </row>
    <row r="345" spans="1:6" ht="15.75" customHeight="1">
      <c r="A345" s="36"/>
      <c r="B345" s="45"/>
      <c r="C345" s="46"/>
      <c r="D345" s="36"/>
      <c r="E345" s="36"/>
      <c r="F345" s="36"/>
    </row>
    <row r="346" spans="1:6" ht="15.75" customHeight="1">
      <c r="A346" s="36"/>
      <c r="B346" s="45"/>
      <c r="C346" s="46"/>
      <c r="D346" s="36"/>
      <c r="E346" s="36"/>
      <c r="F346" s="36"/>
    </row>
    <row r="347" spans="1:6" ht="15.75" customHeight="1">
      <c r="A347" s="36"/>
      <c r="B347" s="45"/>
      <c r="C347" s="46"/>
      <c r="D347" s="36"/>
      <c r="E347" s="36"/>
      <c r="F347" s="36"/>
    </row>
    <row r="348" spans="1:6" ht="15.75" customHeight="1">
      <c r="A348" s="36"/>
      <c r="B348" s="45"/>
      <c r="C348" s="46"/>
      <c r="D348" s="36"/>
      <c r="E348" s="36"/>
      <c r="F348" s="36"/>
    </row>
    <row r="349" spans="1:6" ht="15.75" customHeight="1">
      <c r="A349" s="36"/>
      <c r="B349" s="45"/>
      <c r="C349" s="46"/>
      <c r="D349" s="36"/>
      <c r="E349" s="36"/>
      <c r="F349" s="36"/>
    </row>
    <row r="350" spans="1:6" ht="15.75" customHeight="1">
      <c r="A350" s="36"/>
      <c r="B350" s="45"/>
      <c r="C350" s="46"/>
      <c r="D350" s="36"/>
      <c r="E350" s="36"/>
      <c r="F350" s="36"/>
    </row>
    <row r="351" spans="1:6" ht="15.75" customHeight="1">
      <c r="A351" s="36"/>
      <c r="B351" s="45"/>
      <c r="C351" s="46"/>
      <c r="D351" s="36"/>
      <c r="E351" s="36"/>
      <c r="F351" s="36"/>
    </row>
    <row r="352" spans="1:6" ht="15.75" customHeight="1">
      <c r="A352" s="36"/>
      <c r="B352" s="45"/>
      <c r="C352" s="46"/>
      <c r="D352" s="36"/>
      <c r="E352" s="36"/>
      <c r="F352" s="36"/>
    </row>
    <row r="353" spans="1:6" ht="15.75" customHeight="1">
      <c r="A353" s="36"/>
      <c r="B353" s="45"/>
      <c r="C353" s="46"/>
      <c r="D353" s="36"/>
      <c r="E353" s="36"/>
      <c r="F353" s="36"/>
    </row>
    <row r="354" spans="1:6" ht="15.75" customHeight="1">
      <c r="A354" s="36"/>
      <c r="B354" s="45"/>
      <c r="C354" s="46"/>
      <c r="D354" s="36"/>
      <c r="E354" s="36"/>
      <c r="F354" s="36"/>
    </row>
    <row r="355" spans="1:6" ht="15.75" customHeight="1">
      <c r="A355" s="36"/>
      <c r="B355" s="45"/>
      <c r="C355" s="46"/>
      <c r="D355" s="36"/>
      <c r="E355" s="36"/>
      <c r="F355" s="36"/>
    </row>
    <row r="356" spans="1:6" ht="15.75" customHeight="1">
      <c r="A356" s="36"/>
      <c r="B356" s="45"/>
      <c r="C356" s="46"/>
      <c r="D356" s="36"/>
      <c r="E356" s="36"/>
      <c r="F356" s="36"/>
    </row>
    <row r="357" spans="1:6" ht="15.75" customHeight="1">
      <c r="A357" s="36"/>
      <c r="B357" s="45"/>
      <c r="C357" s="46"/>
      <c r="D357" s="36"/>
      <c r="E357" s="36"/>
      <c r="F357" s="36"/>
    </row>
    <row r="358" spans="1:6" ht="15.75" customHeight="1">
      <c r="A358" s="36"/>
      <c r="B358" s="45"/>
      <c r="C358" s="46"/>
      <c r="D358" s="36"/>
      <c r="E358" s="36"/>
      <c r="F358" s="36"/>
    </row>
    <row r="359" spans="1:6" ht="15.75" customHeight="1">
      <c r="A359" s="36"/>
      <c r="B359" s="45"/>
      <c r="C359" s="46"/>
      <c r="D359" s="36"/>
      <c r="E359" s="36"/>
      <c r="F359" s="36"/>
    </row>
    <row r="360" spans="1:6" ht="15.75" customHeight="1">
      <c r="A360" s="36"/>
      <c r="B360" s="45"/>
      <c r="C360" s="46"/>
      <c r="D360" s="36"/>
      <c r="E360" s="36"/>
      <c r="F360" s="36"/>
    </row>
    <row r="361" spans="1:6" ht="15.75" customHeight="1">
      <c r="A361" s="36"/>
      <c r="B361" s="45"/>
      <c r="C361" s="46"/>
      <c r="D361" s="36"/>
      <c r="E361" s="36"/>
      <c r="F361" s="36"/>
    </row>
    <row r="362" spans="1:6" ht="15.75" customHeight="1">
      <c r="A362" s="36"/>
      <c r="B362" s="45"/>
      <c r="C362" s="46"/>
      <c r="D362" s="36"/>
      <c r="E362" s="36"/>
      <c r="F362" s="36"/>
    </row>
    <row r="363" spans="1:6" ht="15.75" customHeight="1">
      <c r="A363" s="36"/>
      <c r="B363" s="45"/>
      <c r="C363" s="46"/>
      <c r="D363" s="36"/>
      <c r="E363" s="36"/>
      <c r="F363" s="36"/>
    </row>
    <row r="364" spans="1:6" ht="15.75" customHeight="1">
      <c r="A364" s="36"/>
      <c r="B364" s="45"/>
      <c r="C364" s="46"/>
      <c r="D364" s="36"/>
      <c r="E364" s="36"/>
      <c r="F364" s="36"/>
    </row>
    <row r="365" spans="1:6" ht="15.75" customHeight="1">
      <c r="A365" s="36"/>
      <c r="B365" s="45"/>
      <c r="C365" s="46"/>
      <c r="D365" s="36"/>
      <c r="E365" s="36"/>
      <c r="F365" s="36"/>
    </row>
    <row r="366" spans="1:6" ht="15.75" customHeight="1">
      <c r="A366" s="36"/>
      <c r="B366" s="45"/>
      <c r="C366" s="46"/>
      <c r="D366" s="36"/>
      <c r="E366" s="36"/>
      <c r="F366" s="36"/>
    </row>
    <row r="367" spans="1:6" ht="15.75" customHeight="1">
      <c r="A367" s="36"/>
      <c r="B367" s="45"/>
      <c r="C367" s="46"/>
      <c r="D367" s="36"/>
      <c r="E367" s="36"/>
      <c r="F367" s="36"/>
    </row>
    <row r="368" spans="1:6" ht="15.75" customHeight="1">
      <c r="A368" s="36"/>
      <c r="B368" s="45"/>
      <c r="C368" s="46"/>
      <c r="D368" s="36"/>
      <c r="E368" s="36"/>
      <c r="F368" s="36"/>
    </row>
    <row r="369" spans="1:6" ht="15.75" customHeight="1">
      <c r="A369" s="36"/>
      <c r="B369" s="45"/>
      <c r="C369" s="46"/>
      <c r="D369" s="36"/>
      <c r="E369" s="36"/>
      <c r="F369" s="36"/>
    </row>
    <row r="370" spans="1:6" ht="15.75" customHeight="1">
      <c r="A370" s="36"/>
      <c r="B370" s="45"/>
      <c r="C370" s="46"/>
      <c r="D370" s="36"/>
      <c r="E370" s="36"/>
      <c r="F370" s="36"/>
    </row>
    <row r="371" spans="1:6" ht="15.75" customHeight="1">
      <c r="A371" s="36"/>
      <c r="B371" s="45"/>
      <c r="C371" s="46"/>
      <c r="D371" s="36"/>
      <c r="E371" s="36"/>
      <c r="F371" s="36"/>
    </row>
    <row r="372" spans="1:6" ht="15.75" customHeight="1">
      <c r="A372" s="36"/>
      <c r="B372" s="45"/>
      <c r="C372" s="46"/>
      <c r="D372" s="36"/>
      <c r="E372" s="36"/>
      <c r="F372" s="36"/>
    </row>
    <row r="373" spans="1:6" ht="15.75" customHeight="1">
      <c r="A373" s="36"/>
      <c r="B373" s="45"/>
      <c r="C373" s="46"/>
      <c r="D373" s="36"/>
      <c r="E373" s="36"/>
      <c r="F373" s="36"/>
    </row>
    <row r="374" spans="1:6" ht="15.75" customHeight="1">
      <c r="A374" s="36"/>
      <c r="B374" s="45"/>
      <c r="C374" s="46"/>
      <c r="D374" s="36"/>
      <c r="E374" s="36"/>
      <c r="F374" s="36"/>
    </row>
    <row r="375" spans="1:6" ht="15.75" customHeight="1">
      <c r="A375" s="36"/>
      <c r="B375" s="45"/>
      <c r="C375" s="46"/>
      <c r="D375" s="36"/>
      <c r="E375" s="36"/>
      <c r="F375" s="36"/>
    </row>
    <row r="376" spans="1:6" ht="15.75" customHeight="1">
      <c r="A376" s="36"/>
      <c r="B376" s="45"/>
      <c r="C376" s="46"/>
      <c r="D376" s="36"/>
      <c r="E376" s="36"/>
      <c r="F376" s="36"/>
    </row>
    <row r="377" spans="1:6" ht="15.75" customHeight="1">
      <c r="A377" s="36"/>
      <c r="B377" s="45"/>
      <c r="C377" s="46"/>
      <c r="D377" s="36"/>
      <c r="E377" s="36"/>
      <c r="F377" s="36"/>
    </row>
    <row r="378" spans="1:6" ht="15.75" customHeight="1">
      <c r="A378" s="36"/>
      <c r="B378" s="45"/>
      <c r="C378" s="46"/>
      <c r="D378" s="36"/>
      <c r="E378" s="36"/>
      <c r="F378" s="36"/>
    </row>
    <row r="379" spans="1:6" ht="15.75" customHeight="1">
      <c r="A379" s="36"/>
      <c r="B379" s="45"/>
      <c r="C379" s="46"/>
      <c r="D379" s="36"/>
      <c r="E379" s="36"/>
      <c r="F379" s="36"/>
    </row>
    <row r="380" spans="1:6" ht="15.75" customHeight="1">
      <c r="A380" s="36"/>
      <c r="B380" s="45"/>
      <c r="C380" s="46"/>
      <c r="D380" s="36"/>
      <c r="E380" s="36"/>
      <c r="F380" s="36"/>
    </row>
    <row r="381" spans="1:6" ht="15.75" customHeight="1">
      <c r="A381" s="36"/>
      <c r="B381" s="45"/>
      <c r="C381" s="46"/>
      <c r="D381" s="36"/>
      <c r="E381" s="36"/>
      <c r="F381" s="36"/>
    </row>
    <row r="382" spans="1:6" ht="15.75" customHeight="1">
      <c r="A382" s="36"/>
      <c r="B382" s="45"/>
      <c r="C382" s="46"/>
      <c r="D382" s="36"/>
      <c r="E382" s="36"/>
      <c r="F382" s="36"/>
    </row>
    <row r="383" spans="1:6" ht="15.75" customHeight="1">
      <c r="A383" s="36"/>
      <c r="B383" s="45"/>
      <c r="C383" s="46"/>
      <c r="D383" s="36"/>
      <c r="E383" s="36"/>
      <c r="F383" s="36"/>
    </row>
    <row r="384" spans="1:6" ht="15.75" customHeight="1">
      <c r="A384" s="36"/>
      <c r="B384" s="45"/>
      <c r="C384" s="46"/>
      <c r="D384" s="36"/>
      <c r="E384" s="36"/>
      <c r="F384" s="36"/>
    </row>
    <row r="385" spans="1:6" ht="15.75" customHeight="1">
      <c r="A385" s="36"/>
      <c r="B385" s="45"/>
      <c r="C385" s="46"/>
      <c r="D385" s="36"/>
      <c r="E385" s="36"/>
      <c r="F385" s="36"/>
    </row>
    <row r="386" spans="1:6" ht="15.75" customHeight="1">
      <c r="A386" s="36"/>
      <c r="B386" s="45"/>
      <c r="C386" s="46"/>
      <c r="D386" s="36"/>
      <c r="E386" s="36"/>
      <c r="F386" s="36"/>
    </row>
    <row r="387" spans="1:6" ht="15.75" customHeight="1">
      <c r="A387" s="36"/>
      <c r="B387" s="45"/>
      <c r="C387" s="46"/>
      <c r="D387" s="36"/>
      <c r="E387" s="36"/>
      <c r="F387" s="36"/>
    </row>
    <row r="388" spans="1:6" ht="15.75" customHeight="1">
      <c r="A388" s="36"/>
      <c r="B388" s="45"/>
      <c r="C388" s="46"/>
      <c r="D388" s="36"/>
      <c r="E388" s="36"/>
      <c r="F388" s="36"/>
    </row>
    <row r="389" spans="1:6" ht="15.75" customHeight="1">
      <c r="A389" s="36"/>
      <c r="B389" s="45"/>
      <c r="C389" s="46"/>
      <c r="D389" s="36"/>
      <c r="E389" s="36"/>
      <c r="F389" s="36"/>
    </row>
    <row r="390" spans="1:6" ht="15.75" customHeight="1">
      <c r="A390" s="36"/>
      <c r="B390" s="45"/>
      <c r="C390" s="46"/>
      <c r="D390" s="36"/>
      <c r="E390" s="36"/>
      <c r="F390" s="36"/>
    </row>
    <row r="391" spans="1:6" ht="15.75" customHeight="1">
      <c r="A391" s="36"/>
      <c r="B391" s="45"/>
      <c r="C391" s="46"/>
      <c r="D391" s="36"/>
      <c r="E391" s="36"/>
      <c r="F391" s="36"/>
    </row>
    <row r="392" spans="1:6" ht="15.75" customHeight="1">
      <c r="A392" s="36"/>
      <c r="B392" s="45"/>
      <c r="C392" s="46"/>
      <c r="D392" s="36"/>
      <c r="E392" s="36"/>
      <c r="F392" s="36"/>
    </row>
    <row r="393" spans="1:6" ht="15.75" customHeight="1">
      <c r="A393" s="36"/>
      <c r="B393" s="45"/>
      <c r="C393" s="46"/>
      <c r="D393" s="36"/>
      <c r="E393" s="36"/>
      <c r="F393" s="36"/>
    </row>
    <row r="394" spans="1:6" ht="15.75" customHeight="1">
      <c r="A394" s="36"/>
      <c r="B394" s="45"/>
      <c r="C394" s="46"/>
      <c r="D394" s="36"/>
      <c r="E394" s="36"/>
      <c r="F394" s="36"/>
    </row>
    <row r="395" spans="1:6" ht="15.75" customHeight="1">
      <c r="A395" s="36"/>
      <c r="B395" s="45"/>
      <c r="C395" s="46"/>
      <c r="D395" s="36"/>
      <c r="E395" s="36"/>
      <c r="F395" s="36"/>
    </row>
    <row r="396" spans="1:6" ht="15.75" customHeight="1">
      <c r="A396" s="36"/>
      <c r="B396" s="45"/>
      <c r="C396" s="46"/>
      <c r="D396" s="36"/>
      <c r="E396" s="36"/>
      <c r="F396" s="36"/>
    </row>
    <row r="397" spans="1:6" ht="15.75" customHeight="1">
      <c r="A397" s="36"/>
      <c r="B397" s="45"/>
      <c r="C397" s="46"/>
      <c r="D397" s="36"/>
      <c r="E397" s="36"/>
      <c r="F397" s="36"/>
    </row>
    <row r="398" spans="1:6" ht="15.75" customHeight="1">
      <c r="A398" s="36"/>
      <c r="B398" s="45"/>
      <c r="C398" s="46"/>
      <c r="D398" s="36"/>
      <c r="E398" s="36"/>
      <c r="F398" s="36"/>
    </row>
    <row r="399" spans="1:6" ht="15.75" customHeight="1">
      <c r="A399" s="36"/>
      <c r="B399" s="45"/>
      <c r="C399" s="46"/>
      <c r="D399" s="36"/>
      <c r="E399" s="36"/>
      <c r="F399" s="36"/>
    </row>
    <row r="400" spans="1:6" ht="15.75" customHeight="1">
      <c r="A400" s="36"/>
      <c r="B400" s="45"/>
      <c r="C400" s="46"/>
      <c r="D400" s="36"/>
      <c r="E400" s="36"/>
      <c r="F400" s="36"/>
    </row>
    <row r="401" spans="1:6" ht="15.75" customHeight="1">
      <c r="A401" s="36"/>
      <c r="B401" s="45"/>
      <c r="C401" s="46"/>
      <c r="D401" s="36"/>
      <c r="E401" s="36"/>
      <c r="F401" s="36"/>
    </row>
    <row r="402" spans="1:6" ht="15.75" customHeight="1">
      <c r="A402" s="36"/>
      <c r="B402" s="45"/>
      <c r="C402" s="46"/>
      <c r="D402" s="36"/>
      <c r="E402" s="36"/>
      <c r="F402" s="36"/>
    </row>
    <row r="403" spans="1:6" ht="15.75" customHeight="1">
      <c r="A403" s="36"/>
      <c r="B403" s="45"/>
      <c r="C403" s="46"/>
      <c r="D403" s="36"/>
      <c r="E403" s="36"/>
      <c r="F403" s="36"/>
    </row>
    <row r="404" spans="1:6" ht="15.75" customHeight="1">
      <c r="A404" s="36"/>
      <c r="B404" s="45"/>
      <c r="C404" s="46"/>
      <c r="D404" s="36"/>
      <c r="E404" s="36"/>
      <c r="F404" s="36"/>
    </row>
    <row r="405" spans="1:6" ht="15.75" customHeight="1">
      <c r="A405" s="36"/>
      <c r="B405" s="45"/>
      <c r="C405" s="46"/>
      <c r="D405" s="36"/>
      <c r="E405" s="36"/>
      <c r="F405" s="36"/>
    </row>
    <row r="406" spans="1:6" ht="15.75" customHeight="1">
      <c r="A406" s="36"/>
      <c r="B406" s="45"/>
      <c r="C406" s="46"/>
      <c r="D406" s="36"/>
      <c r="E406" s="36"/>
      <c r="F406" s="36"/>
    </row>
    <row r="407" spans="1:6" ht="15.75" customHeight="1">
      <c r="A407" s="36"/>
      <c r="B407" s="45"/>
      <c r="C407" s="46"/>
      <c r="D407" s="36"/>
      <c r="E407" s="36"/>
      <c r="F407" s="36"/>
    </row>
    <row r="408" spans="1:6" ht="15.75" customHeight="1">
      <c r="A408" s="36"/>
      <c r="B408" s="45"/>
      <c r="C408" s="46"/>
      <c r="D408" s="36"/>
      <c r="E408" s="36"/>
      <c r="F408" s="36"/>
    </row>
    <row r="409" spans="1:6" ht="15.75" customHeight="1">
      <c r="A409" s="36"/>
      <c r="B409" s="45"/>
      <c r="C409" s="46"/>
      <c r="D409" s="36"/>
      <c r="E409" s="36"/>
      <c r="F409" s="36"/>
    </row>
    <row r="410" spans="1:6" ht="15.75" customHeight="1">
      <c r="A410" s="36"/>
      <c r="B410" s="45"/>
      <c r="C410" s="46"/>
      <c r="D410" s="36"/>
      <c r="E410" s="36"/>
      <c r="F410" s="36"/>
    </row>
    <row r="411" spans="1:6" ht="15.75" customHeight="1">
      <c r="A411" s="36"/>
      <c r="B411" s="45"/>
      <c r="C411" s="46"/>
      <c r="D411" s="36"/>
      <c r="E411" s="36"/>
      <c r="F411" s="36"/>
    </row>
    <row r="412" spans="1:6" ht="15.75" customHeight="1">
      <c r="A412" s="36"/>
      <c r="B412" s="45"/>
      <c r="C412" s="46"/>
      <c r="D412" s="36"/>
      <c r="E412" s="36"/>
      <c r="F412" s="36"/>
    </row>
    <row r="413" spans="1:6" ht="15.75" customHeight="1">
      <c r="A413" s="36"/>
      <c r="B413" s="45"/>
      <c r="C413" s="46"/>
      <c r="D413" s="36"/>
      <c r="E413" s="36"/>
      <c r="F413" s="36"/>
    </row>
    <row r="414" spans="1:6" ht="15.75" customHeight="1">
      <c r="A414" s="36"/>
      <c r="B414" s="45"/>
      <c r="C414" s="46"/>
      <c r="D414" s="36"/>
      <c r="E414" s="36"/>
      <c r="F414" s="36"/>
    </row>
    <row r="415" spans="1:6" ht="15.75" customHeight="1">
      <c r="A415" s="36"/>
      <c r="B415" s="45"/>
      <c r="C415" s="46"/>
      <c r="D415" s="36"/>
      <c r="E415" s="36"/>
      <c r="F415" s="36"/>
    </row>
    <row r="416" spans="1:6" ht="15.75" customHeight="1">
      <c r="A416" s="36"/>
      <c r="B416" s="45"/>
      <c r="C416" s="46"/>
      <c r="D416" s="36"/>
      <c r="E416" s="36"/>
      <c r="F416" s="36"/>
    </row>
    <row r="417" spans="1:6" ht="15.75" customHeight="1">
      <c r="A417" s="36"/>
      <c r="B417" s="45"/>
      <c r="C417" s="46"/>
      <c r="D417" s="36"/>
      <c r="E417" s="36"/>
      <c r="F417" s="36"/>
    </row>
    <row r="418" spans="1:6" ht="15.75" customHeight="1">
      <c r="A418" s="36"/>
      <c r="B418" s="45"/>
      <c r="C418" s="46"/>
      <c r="D418" s="36"/>
      <c r="E418" s="36"/>
      <c r="F418" s="36"/>
    </row>
    <row r="419" spans="1:6" ht="15.75" customHeight="1">
      <c r="A419" s="36"/>
      <c r="B419" s="45"/>
      <c r="C419" s="46"/>
      <c r="D419" s="36"/>
      <c r="E419" s="36"/>
      <c r="F419" s="36"/>
    </row>
    <row r="420" spans="1:6" ht="15.75" customHeight="1">
      <c r="A420" s="36"/>
      <c r="B420" s="45"/>
      <c r="C420" s="46"/>
      <c r="D420" s="36"/>
      <c r="E420" s="36"/>
      <c r="F420" s="36"/>
    </row>
    <row r="421" spans="1:6" ht="15.75" customHeight="1">
      <c r="A421" s="36"/>
      <c r="B421" s="45"/>
      <c r="C421" s="46"/>
      <c r="D421" s="36"/>
      <c r="E421" s="36"/>
      <c r="F421" s="36"/>
    </row>
    <row r="422" spans="1:6" ht="15.75" customHeight="1">
      <c r="A422" s="36"/>
      <c r="B422" s="45"/>
      <c r="C422" s="46"/>
      <c r="D422" s="36"/>
      <c r="E422" s="36"/>
      <c r="F422" s="36"/>
    </row>
    <row r="423" spans="1:6" ht="15.75" customHeight="1">
      <c r="A423" s="36"/>
      <c r="B423" s="45"/>
      <c r="C423" s="46"/>
      <c r="D423" s="36"/>
      <c r="E423" s="36"/>
      <c r="F423" s="36"/>
    </row>
    <row r="424" spans="1:6" ht="15.75" customHeight="1">
      <c r="A424" s="36"/>
      <c r="B424" s="45"/>
      <c r="C424" s="46"/>
      <c r="D424" s="36"/>
      <c r="E424" s="36"/>
      <c r="F424" s="36"/>
    </row>
    <row r="425" spans="1:6" ht="15.75" customHeight="1">
      <c r="A425" s="36"/>
      <c r="B425" s="45"/>
      <c r="C425" s="46"/>
      <c r="D425" s="36"/>
      <c r="E425" s="36"/>
      <c r="F425" s="36"/>
    </row>
    <row r="426" spans="1:6" ht="15.75" customHeight="1">
      <c r="A426" s="36"/>
      <c r="B426" s="45"/>
      <c r="C426" s="46"/>
      <c r="D426" s="36"/>
      <c r="E426" s="36"/>
      <c r="F426" s="36"/>
    </row>
    <row r="427" spans="1:6" ht="15.75" customHeight="1">
      <c r="A427" s="36"/>
      <c r="B427" s="45"/>
      <c r="C427" s="46"/>
      <c r="D427" s="36"/>
      <c r="E427" s="36"/>
      <c r="F427" s="36"/>
    </row>
    <row r="428" spans="1:6" ht="15.75" customHeight="1">
      <c r="A428" s="36"/>
      <c r="B428" s="45"/>
      <c r="C428" s="46"/>
      <c r="D428" s="36"/>
      <c r="E428" s="36"/>
      <c r="F428" s="36"/>
    </row>
    <row r="429" spans="1:6" ht="15.75" customHeight="1">
      <c r="A429" s="36"/>
      <c r="B429" s="45"/>
      <c r="C429" s="46"/>
      <c r="D429" s="36"/>
      <c r="E429" s="36"/>
      <c r="F429" s="36"/>
    </row>
    <row r="430" spans="1:6" ht="15.75" customHeight="1">
      <c r="A430" s="36"/>
      <c r="B430" s="45"/>
      <c r="C430" s="46"/>
      <c r="D430" s="36"/>
      <c r="E430" s="36"/>
      <c r="F430" s="36"/>
    </row>
    <row r="431" spans="1:6" ht="15.75" customHeight="1">
      <c r="A431" s="36"/>
      <c r="B431" s="45"/>
      <c r="C431" s="46"/>
      <c r="D431" s="36"/>
      <c r="E431" s="36"/>
      <c r="F431" s="36"/>
    </row>
    <row r="432" spans="1:6" ht="15.75" customHeight="1">
      <c r="A432" s="36"/>
      <c r="B432" s="45"/>
      <c r="C432" s="46"/>
      <c r="D432" s="36"/>
      <c r="E432" s="36"/>
      <c r="F432" s="36"/>
    </row>
    <row r="433" spans="1:6" ht="15.75" customHeight="1">
      <c r="A433" s="36"/>
      <c r="B433" s="45"/>
      <c r="C433" s="46"/>
      <c r="D433" s="36"/>
      <c r="E433" s="36"/>
      <c r="F433" s="36"/>
    </row>
    <row r="434" spans="1:6" ht="15.75" customHeight="1">
      <c r="A434" s="36"/>
      <c r="B434" s="45"/>
      <c r="C434" s="46"/>
      <c r="D434" s="36"/>
      <c r="E434" s="36"/>
      <c r="F434" s="36"/>
    </row>
    <row r="435" spans="1:6" ht="15.75" customHeight="1">
      <c r="A435" s="36"/>
      <c r="B435" s="45"/>
      <c r="C435" s="46"/>
      <c r="D435" s="36"/>
      <c r="E435" s="36"/>
      <c r="F435" s="36"/>
    </row>
    <row r="436" spans="1:6" ht="15.75" customHeight="1">
      <c r="A436" s="36"/>
      <c r="B436" s="45"/>
      <c r="C436" s="46"/>
      <c r="D436" s="36"/>
      <c r="E436" s="36"/>
      <c r="F436" s="36"/>
    </row>
    <row r="437" spans="1:6" ht="15.75" customHeight="1">
      <c r="A437" s="36"/>
      <c r="B437" s="45"/>
      <c r="C437" s="46"/>
      <c r="D437" s="36"/>
      <c r="E437" s="36"/>
      <c r="F437" s="36"/>
    </row>
    <row r="438" spans="1:6" ht="15.75" customHeight="1">
      <c r="A438" s="36"/>
      <c r="B438" s="45"/>
      <c r="C438" s="46"/>
      <c r="D438" s="36"/>
      <c r="E438" s="36"/>
      <c r="F438" s="36"/>
    </row>
    <row r="439" spans="1:6" ht="15.75" customHeight="1">
      <c r="A439" s="36"/>
      <c r="B439" s="45"/>
      <c r="C439" s="46"/>
      <c r="D439" s="36"/>
      <c r="E439" s="36"/>
      <c r="F439" s="36"/>
    </row>
    <row r="440" spans="1:6" ht="15.75" customHeight="1">
      <c r="A440" s="36"/>
      <c r="B440" s="45"/>
      <c r="C440" s="46"/>
      <c r="D440" s="36"/>
      <c r="E440" s="36"/>
      <c r="F440" s="36"/>
    </row>
    <row r="441" spans="1:6" ht="15.75" customHeight="1">
      <c r="A441" s="36"/>
      <c r="B441" s="45"/>
      <c r="C441" s="46"/>
      <c r="D441" s="36"/>
      <c r="E441" s="36"/>
      <c r="F441" s="36"/>
    </row>
    <row r="442" spans="1:6" ht="15.75" customHeight="1">
      <c r="A442" s="36"/>
      <c r="B442" s="45"/>
      <c r="C442" s="46"/>
      <c r="D442" s="36"/>
      <c r="E442" s="36"/>
      <c r="F442" s="36"/>
    </row>
    <row r="443" spans="1:6" ht="15.75" customHeight="1">
      <c r="A443" s="36"/>
      <c r="B443" s="45"/>
      <c r="C443" s="46"/>
      <c r="D443" s="36"/>
      <c r="E443" s="36"/>
      <c r="F443" s="36"/>
    </row>
    <row r="444" spans="1:6" ht="15.75" customHeight="1">
      <c r="A444" s="36"/>
      <c r="B444" s="45"/>
      <c r="C444" s="46"/>
      <c r="D444" s="36"/>
      <c r="E444" s="36"/>
      <c r="F444" s="36"/>
    </row>
    <row r="445" spans="1:6" ht="15.75" customHeight="1">
      <c r="A445" s="36"/>
      <c r="B445" s="45"/>
      <c r="C445" s="46"/>
      <c r="D445" s="36"/>
      <c r="E445" s="36"/>
      <c r="F445" s="36"/>
    </row>
    <row r="446" spans="1:6" ht="15.75" customHeight="1">
      <c r="A446" s="36"/>
      <c r="B446" s="45"/>
      <c r="C446" s="46"/>
      <c r="D446" s="36"/>
      <c r="E446" s="36"/>
      <c r="F446" s="36"/>
    </row>
    <row r="447" spans="1:6" ht="15.75" customHeight="1">
      <c r="A447" s="36"/>
      <c r="B447" s="45"/>
      <c r="C447" s="46"/>
      <c r="D447" s="36"/>
      <c r="E447" s="36"/>
      <c r="F447" s="36"/>
    </row>
    <row r="448" spans="1:6" ht="15.75" customHeight="1">
      <c r="A448" s="36"/>
      <c r="B448" s="45"/>
      <c r="C448" s="46"/>
      <c r="D448" s="36"/>
      <c r="E448" s="36"/>
      <c r="F448" s="36"/>
    </row>
    <row r="449" spans="1:6" ht="15.75" customHeight="1">
      <c r="A449" s="36"/>
      <c r="B449" s="45"/>
      <c r="C449" s="46"/>
      <c r="D449" s="36"/>
      <c r="E449" s="36"/>
      <c r="F449" s="36"/>
    </row>
    <row r="450" spans="1:6" ht="15.75" customHeight="1">
      <c r="A450" s="36"/>
      <c r="B450" s="45"/>
      <c r="C450" s="46"/>
      <c r="D450" s="36"/>
      <c r="E450" s="36"/>
      <c r="F450" s="36"/>
    </row>
    <row r="451" spans="1:6" ht="15.75" customHeight="1">
      <c r="A451" s="36"/>
      <c r="B451" s="45"/>
      <c r="C451" s="46"/>
      <c r="D451" s="36"/>
      <c r="E451" s="36"/>
      <c r="F451" s="36"/>
    </row>
    <row r="452" spans="1:6" ht="15.75" customHeight="1">
      <c r="A452" s="36"/>
      <c r="B452" s="45"/>
      <c r="C452" s="46"/>
      <c r="D452" s="36"/>
      <c r="E452" s="36"/>
      <c r="F452" s="36"/>
    </row>
    <row r="453" spans="1:6" ht="15.75" customHeight="1">
      <c r="A453" s="36"/>
      <c r="B453" s="45"/>
      <c r="C453" s="46"/>
      <c r="D453" s="36"/>
      <c r="E453" s="36"/>
      <c r="F453" s="36"/>
    </row>
    <row r="454" spans="1:6" ht="15.75" customHeight="1">
      <c r="A454" s="36"/>
      <c r="B454" s="45"/>
      <c r="C454" s="46"/>
      <c r="D454" s="36"/>
      <c r="E454" s="36"/>
      <c r="F454" s="36"/>
    </row>
    <row r="455" spans="1:6" ht="15.75" customHeight="1">
      <c r="A455" s="36"/>
      <c r="B455" s="45"/>
      <c r="C455" s="46"/>
      <c r="D455" s="36"/>
      <c r="E455" s="36"/>
      <c r="F455" s="36"/>
    </row>
    <row r="456" spans="1:6" ht="15.75" customHeight="1">
      <c r="A456" s="36"/>
      <c r="B456" s="45"/>
      <c r="C456" s="46"/>
      <c r="D456" s="36"/>
      <c r="E456" s="36"/>
      <c r="F456" s="36"/>
    </row>
    <row r="457" spans="1:6" ht="15.75" customHeight="1">
      <c r="A457" s="36"/>
      <c r="B457" s="45"/>
      <c r="C457" s="46"/>
      <c r="D457" s="36"/>
      <c r="E457" s="36"/>
      <c r="F457" s="36"/>
    </row>
    <row r="458" spans="1:6" ht="15.75" customHeight="1">
      <c r="A458" s="36"/>
      <c r="B458" s="45"/>
      <c r="C458" s="46"/>
      <c r="D458" s="36"/>
      <c r="E458" s="36"/>
      <c r="F458" s="36"/>
    </row>
    <row r="459" spans="1:6" ht="15.75" customHeight="1">
      <c r="A459" s="36"/>
      <c r="B459" s="45"/>
      <c r="C459" s="46"/>
      <c r="D459" s="36"/>
      <c r="E459" s="36"/>
      <c r="F459" s="36"/>
    </row>
    <row r="460" spans="1:6" ht="15.75" customHeight="1">
      <c r="A460" s="36"/>
      <c r="B460" s="45"/>
      <c r="C460" s="46"/>
      <c r="D460" s="36"/>
      <c r="E460" s="36"/>
      <c r="F460" s="36"/>
    </row>
    <row r="461" spans="1:6" ht="15.75" customHeight="1">
      <c r="A461" s="36"/>
      <c r="B461" s="45"/>
      <c r="C461" s="46"/>
      <c r="D461" s="36"/>
      <c r="E461" s="36"/>
      <c r="F461" s="36"/>
    </row>
    <row r="462" spans="1:6" ht="15.75" customHeight="1">
      <c r="A462" s="36"/>
      <c r="B462" s="45"/>
      <c r="C462" s="46"/>
      <c r="D462" s="36"/>
      <c r="E462" s="36"/>
      <c r="F462" s="36"/>
    </row>
    <row r="463" spans="1:6" ht="15.75" customHeight="1">
      <c r="A463" s="36"/>
      <c r="B463" s="45"/>
      <c r="C463" s="46"/>
      <c r="D463" s="36"/>
      <c r="E463" s="36"/>
      <c r="F463" s="36"/>
    </row>
    <row r="464" spans="1:6" ht="15.75" customHeight="1">
      <c r="A464" s="36"/>
      <c r="B464" s="45"/>
      <c r="C464" s="46"/>
      <c r="D464" s="36"/>
      <c r="E464" s="36"/>
      <c r="F464" s="36"/>
    </row>
    <row r="465" spans="1:6" ht="15.75" customHeight="1">
      <c r="A465" s="36"/>
      <c r="B465" s="45"/>
      <c r="C465" s="46"/>
      <c r="D465" s="36"/>
      <c r="E465" s="36"/>
      <c r="F465" s="36"/>
    </row>
    <row r="466" spans="1:6" ht="15.75" customHeight="1">
      <c r="A466" s="36"/>
      <c r="B466" s="45"/>
      <c r="C466" s="46"/>
      <c r="D466" s="36"/>
      <c r="E466" s="36"/>
      <c r="F466" s="36"/>
    </row>
    <row r="467" spans="1:6" ht="15.75" customHeight="1">
      <c r="A467" s="36"/>
      <c r="B467" s="45"/>
      <c r="C467" s="46"/>
      <c r="D467" s="36"/>
      <c r="E467" s="36"/>
      <c r="F467" s="36"/>
    </row>
    <row r="468" spans="1:6" ht="15.75" customHeight="1">
      <c r="A468" s="36"/>
      <c r="B468" s="45"/>
      <c r="C468" s="46"/>
      <c r="D468" s="36"/>
      <c r="E468" s="36"/>
      <c r="F468" s="36"/>
    </row>
    <row r="469" spans="1:6" ht="15.75" customHeight="1">
      <c r="A469" s="36"/>
      <c r="B469" s="45"/>
      <c r="C469" s="46"/>
      <c r="D469" s="36"/>
      <c r="E469" s="36"/>
      <c r="F469" s="36"/>
    </row>
    <row r="470" spans="1:6" ht="15.75" customHeight="1">
      <c r="A470" s="36"/>
      <c r="B470" s="45"/>
      <c r="C470" s="46"/>
      <c r="D470" s="36"/>
      <c r="E470" s="36"/>
      <c r="F470" s="36"/>
    </row>
    <row r="471" spans="1:6" ht="15.75" customHeight="1">
      <c r="A471" s="36"/>
      <c r="B471" s="45"/>
      <c r="C471" s="46"/>
      <c r="D471" s="36"/>
      <c r="E471" s="36"/>
      <c r="F471" s="36"/>
    </row>
    <row r="472" spans="1:6" ht="15.75" customHeight="1">
      <c r="A472" s="36"/>
      <c r="B472" s="45"/>
      <c r="C472" s="46"/>
      <c r="D472" s="36"/>
      <c r="E472" s="36"/>
      <c r="F472" s="36"/>
    </row>
    <row r="473" spans="1:6" ht="15.75" customHeight="1">
      <c r="A473" s="36"/>
      <c r="B473" s="45"/>
      <c r="C473" s="46"/>
      <c r="D473" s="36"/>
      <c r="E473" s="36"/>
      <c r="F473" s="36"/>
    </row>
    <row r="474" spans="1:6" ht="15.75" customHeight="1">
      <c r="A474" s="36"/>
      <c r="B474" s="45"/>
      <c r="C474" s="46"/>
      <c r="D474" s="36"/>
      <c r="E474" s="36"/>
      <c r="F474" s="36"/>
    </row>
    <row r="475" spans="1:6" ht="15.75" customHeight="1">
      <c r="A475" s="36"/>
      <c r="B475" s="45"/>
      <c r="C475" s="46"/>
      <c r="D475" s="36"/>
      <c r="E475" s="36"/>
      <c r="F475" s="36"/>
    </row>
    <row r="476" spans="1:6" ht="15.75" customHeight="1">
      <c r="A476" s="36"/>
      <c r="B476" s="45"/>
      <c r="C476" s="46"/>
      <c r="D476" s="36"/>
      <c r="E476" s="36"/>
      <c r="F476" s="36"/>
    </row>
    <row r="477" spans="1:6" ht="15.75" customHeight="1">
      <c r="A477" s="36"/>
      <c r="B477" s="45"/>
      <c r="C477" s="46"/>
      <c r="D477" s="36"/>
      <c r="E477" s="36"/>
      <c r="F477" s="36"/>
    </row>
    <row r="478" spans="1:6" ht="15.75" customHeight="1">
      <c r="A478" s="36"/>
      <c r="B478" s="45"/>
      <c r="C478" s="46"/>
      <c r="D478" s="36"/>
      <c r="E478" s="36"/>
      <c r="F478" s="36"/>
    </row>
    <row r="479" spans="1:6" ht="15.75" customHeight="1">
      <c r="A479" s="36"/>
      <c r="B479" s="45"/>
      <c r="C479" s="46"/>
      <c r="D479" s="36"/>
      <c r="E479" s="36"/>
      <c r="F479" s="36"/>
    </row>
    <row r="480" spans="1:6" ht="15.75" customHeight="1">
      <c r="A480" s="36"/>
      <c r="B480" s="45"/>
      <c r="C480" s="46"/>
      <c r="D480" s="36"/>
      <c r="E480" s="36"/>
      <c r="F480" s="36"/>
    </row>
    <row r="481" spans="1:6" ht="15.75" customHeight="1">
      <c r="A481" s="36"/>
      <c r="B481" s="45"/>
      <c r="C481" s="46"/>
      <c r="D481" s="36"/>
      <c r="E481" s="36"/>
      <c r="F481" s="36"/>
    </row>
    <row r="482" spans="1:6" ht="15.75" customHeight="1">
      <c r="A482" s="36"/>
      <c r="B482" s="45"/>
      <c r="C482" s="46"/>
      <c r="D482" s="36"/>
      <c r="E482" s="36"/>
      <c r="F482" s="36"/>
    </row>
    <row r="483" spans="1:6" ht="15.75" customHeight="1">
      <c r="A483" s="36"/>
      <c r="B483" s="45"/>
      <c r="C483" s="46"/>
      <c r="D483" s="36"/>
      <c r="E483" s="36"/>
      <c r="F483" s="36"/>
    </row>
    <row r="484" spans="1:6" ht="15.75" customHeight="1">
      <c r="A484" s="36"/>
      <c r="B484" s="45"/>
      <c r="C484" s="46"/>
      <c r="D484" s="36"/>
      <c r="E484" s="36"/>
      <c r="F484" s="36"/>
    </row>
    <row r="485" spans="1:6" ht="15.75" customHeight="1">
      <c r="A485" s="36"/>
      <c r="B485" s="45"/>
      <c r="C485" s="46"/>
      <c r="D485" s="36"/>
      <c r="E485" s="36"/>
      <c r="F485" s="36"/>
    </row>
    <row r="486" spans="1:6" ht="15.75" customHeight="1">
      <c r="A486" s="36"/>
      <c r="B486" s="45"/>
      <c r="C486" s="46"/>
      <c r="D486" s="36"/>
      <c r="E486" s="36"/>
      <c r="F486" s="36"/>
    </row>
    <row r="487" spans="1:6" ht="15.75" customHeight="1">
      <c r="A487" s="36"/>
      <c r="B487" s="45"/>
      <c r="C487" s="46"/>
      <c r="D487" s="36"/>
      <c r="E487" s="36"/>
      <c r="F487" s="36"/>
    </row>
    <row r="488" spans="1:6" ht="15.75" customHeight="1">
      <c r="A488" s="36"/>
      <c r="B488" s="45"/>
      <c r="C488" s="46"/>
      <c r="D488" s="36"/>
      <c r="E488" s="36"/>
      <c r="F488" s="36"/>
    </row>
    <row r="489" spans="1:6" ht="15.75" customHeight="1">
      <c r="A489" s="36"/>
      <c r="B489" s="45"/>
      <c r="C489" s="46"/>
      <c r="D489" s="36"/>
      <c r="E489" s="36"/>
      <c r="F489" s="36"/>
    </row>
    <row r="490" spans="1:6" ht="15.75" customHeight="1">
      <c r="A490" s="36"/>
      <c r="B490" s="45"/>
      <c r="C490" s="46"/>
      <c r="D490" s="36"/>
      <c r="E490" s="36"/>
      <c r="F490" s="36"/>
    </row>
    <row r="491" spans="1:6" ht="15.75" customHeight="1">
      <c r="A491" s="36"/>
      <c r="B491" s="45"/>
      <c r="C491" s="46"/>
      <c r="D491" s="36"/>
      <c r="E491" s="36"/>
      <c r="F491" s="36"/>
    </row>
    <row r="492" spans="1:6" ht="15.75" customHeight="1">
      <c r="A492" s="36"/>
      <c r="B492" s="45"/>
      <c r="C492" s="46"/>
      <c r="D492" s="36"/>
      <c r="E492" s="36"/>
      <c r="F492" s="36"/>
    </row>
    <row r="493" spans="1:6" ht="15.75" customHeight="1">
      <c r="A493" s="36"/>
      <c r="B493" s="45"/>
      <c r="C493" s="46"/>
      <c r="D493" s="36"/>
      <c r="E493" s="36"/>
      <c r="F493" s="36"/>
    </row>
    <row r="494" spans="1:6" ht="15.75" customHeight="1">
      <c r="A494" s="36"/>
      <c r="B494" s="45"/>
      <c r="C494" s="46"/>
      <c r="D494" s="36"/>
      <c r="E494" s="36"/>
      <c r="F494" s="36"/>
    </row>
    <row r="495" spans="1:6" ht="15.75" customHeight="1">
      <c r="A495" s="36"/>
      <c r="B495" s="45"/>
      <c r="C495" s="46"/>
      <c r="D495" s="36"/>
      <c r="E495" s="36"/>
      <c r="F495" s="36"/>
    </row>
    <row r="496" spans="1:6" ht="15.75" customHeight="1">
      <c r="A496" s="36"/>
      <c r="B496" s="45"/>
      <c r="C496" s="46"/>
      <c r="D496" s="36"/>
      <c r="E496" s="36"/>
      <c r="F496" s="36"/>
    </row>
    <row r="497" spans="1:6" ht="15.75" customHeight="1">
      <c r="A497" s="36"/>
      <c r="B497" s="45"/>
      <c r="C497" s="46"/>
      <c r="D497" s="36"/>
      <c r="E497" s="36"/>
      <c r="F497" s="36"/>
    </row>
    <row r="498" spans="1:6" ht="15.75" customHeight="1">
      <c r="A498" s="36"/>
      <c r="B498" s="45"/>
      <c r="C498" s="46"/>
      <c r="D498" s="36"/>
      <c r="E498" s="36"/>
      <c r="F498" s="36"/>
    </row>
    <row r="499" spans="1:6" ht="15.75" customHeight="1">
      <c r="A499" s="36"/>
      <c r="B499" s="45"/>
      <c r="C499" s="46"/>
      <c r="D499" s="36"/>
      <c r="E499" s="36"/>
      <c r="F499" s="36"/>
    </row>
    <row r="500" spans="1:6" ht="15.75" customHeight="1">
      <c r="A500" s="36"/>
      <c r="B500" s="45"/>
      <c r="C500" s="46"/>
      <c r="D500" s="36"/>
      <c r="E500" s="36"/>
      <c r="F500" s="36"/>
    </row>
    <row r="501" spans="1:6" ht="15.75" customHeight="1">
      <c r="A501" s="36"/>
      <c r="B501" s="45"/>
      <c r="C501" s="46"/>
      <c r="D501" s="36"/>
      <c r="E501" s="36"/>
      <c r="F501" s="36"/>
    </row>
    <row r="502" spans="1:6" ht="15.75" customHeight="1">
      <c r="A502" s="36"/>
      <c r="B502" s="45"/>
      <c r="C502" s="46"/>
      <c r="D502" s="36"/>
      <c r="E502" s="36"/>
      <c r="F502" s="36"/>
    </row>
    <row r="503" spans="1:6" ht="15.75" customHeight="1">
      <c r="A503" s="36"/>
      <c r="B503" s="45"/>
      <c r="C503" s="46"/>
      <c r="D503" s="36"/>
      <c r="E503" s="36"/>
      <c r="F503" s="36"/>
    </row>
    <row r="504" spans="1:6" ht="15.75" customHeight="1">
      <c r="A504" s="36"/>
      <c r="B504" s="45"/>
      <c r="C504" s="46"/>
      <c r="D504" s="36"/>
      <c r="E504" s="36"/>
      <c r="F504" s="36"/>
    </row>
    <row r="505" spans="1:6" ht="15.75" customHeight="1">
      <c r="A505" s="36"/>
      <c r="B505" s="45"/>
      <c r="C505" s="46"/>
      <c r="D505" s="36"/>
      <c r="E505" s="36"/>
      <c r="F505" s="36"/>
    </row>
    <row r="506" spans="1:6" ht="15.75" customHeight="1">
      <c r="A506" s="36"/>
      <c r="B506" s="45"/>
      <c r="C506" s="46"/>
      <c r="D506" s="36"/>
      <c r="E506" s="36"/>
      <c r="F506" s="36"/>
    </row>
    <row r="507" spans="1:6" ht="15.75" customHeight="1">
      <c r="A507" s="36"/>
      <c r="B507" s="45"/>
      <c r="C507" s="46"/>
      <c r="D507" s="36"/>
      <c r="E507" s="36"/>
      <c r="F507" s="36"/>
    </row>
    <row r="508" spans="1:6" ht="15.75" customHeight="1">
      <c r="A508" s="36"/>
      <c r="B508" s="45"/>
      <c r="C508" s="46"/>
      <c r="D508" s="36"/>
      <c r="E508" s="36"/>
      <c r="F508" s="36"/>
    </row>
    <row r="509" spans="1:6" ht="15.75" customHeight="1">
      <c r="A509" s="36"/>
      <c r="B509" s="45"/>
      <c r="C509" s="46"/>
      <c r="D509" s="36"/>
      <c r="E509" s="36"/>
      <c r="F509" s="36"/>
    </row>
    <row r="510" spans="1:6" ht="15.75" customHeight="1">
      <c r="A510" s="36"/>
      <c r="B510" s="45"/>
      <c r="C510" s="46"/>
      <c r="D510" s="36"/>
      <c r="E510" s="36"/>
      <c r="F510" s="36"/>
    </row>
    <row r="511" spans="1:6" ht="15.75" customHeight="1">
      <c r="A511" s="36"/>
      <c r="B511" s="45"/>
      <c r="C511" s="46"/>
      <c r="D511" s="36"/>
      <c r="E511" s="36"/>
      <c r="F511" s="36"/>
    </row>
    <row r="512" spans="1:6" ht="15.75" customHeight="1">
      <c r="A512" s="36"/>
      <c r="B512" s="45"/>
      <c r="C512" s="46"/>
      <c r="D512" s="36"/>
      <c r="E512" s="36"/>
      <c r="F512" s="36"/>
    </row>
    <row r="513" spans="1:6" ht="15.75" customHeight="1">
      <c r="A513" s="36"/>
      <c r="B513" s="45"/>
      <c r="C513" s="46"/>
      <c r="D513" s="36"/>
      <c r="E513" s="36"/>
      <c r="F513" s="36"/>
    </row>
    <row r="514" spans="1:6" ht="15.75" customHeight="1">
      <c r="A514" s="36"/>
      <c r="B514" s="45"/>
      <c r="C514" s="46"/>
      <c r="D514" s="36"/>
      <c r="E514" s="36"/>
      <c r="F514" s="36"/>
    </row>
    <row r="515" spans="1:6" ht="15.75" customHeight="1">
      <c r="A515" s="36"/>
      <c r="B515" s="45"/>
      <c r="C515" s="46"/>
      <c r="D515" s="36"/>
      <c r="E515" s="36"/>
      <c r="F515" s="36"/>
    </row>
    <row r="516" spans="1:6" ht="15.75" customHeight="1">
      <c r="A516" s="36"/>
      <c r="B516" s="45"/>
      <c r="C516" s="46"/>
      <c r="D516" s="36"/>
      <c r="E516" s="36"/>
      <c r="F516" s="36"/>
    </row>
    <row r="517" spans="1:6" ht="15.75" customHeight="1">
      <c r="A517" s="36"/>
      <c r="B517" s="45"/>
      <c r="C517" s="46"/>
      <c r="D517" s="36"/>
      <c r="E517" s="36"/>
      <c r="F517" s="36"/>
    </row>
    <row r="518" spans="1:6" ht="15.75" customHeight="1">
      <c r="A518" s="36"/>
      <c r="B518" s="45"/>
      <c r="C518" s="46"/>
      <c r="D518" s="36"/>
      <c r="E518" s="36"/>
      <c r="F518" s="36"/>
    </row>
    <row r="519" spans="1:6" ht="15.75" customHeight="1">
      <c r="A519" s="36"/>
      <c r="B519" s="45"/>
      <c r="C519" s="46"/>
      <c r="D519" s="36"/>
      <c r="E519" s="36"/>
      <c r="F519" s="36"/>
    </row>
    <row r="520" spans="1:6" ht="15.75" customHeight="1">
      <c r="A520" s="36"/>
      <c r="B520" s="45"/>
      <c r="C520" s="46"/>
      <c r="D520" s="36"/>
      <c r="E520" s="36"/>
      <c r="F520" s="36"/>
    </row>
    <row r="521" spans="1:6" ht="15.75" customHeight="1">
      <c r="A521" s="36"/>
      <c r="B521" s="45"/>
      <c r="C521" s="46"/>
      <c r="D521" s="36"/>
      <c r="E521" s="36"/>
      <c r="F521" s="36"/>
    </row>
    <row r="522" spans="1:6" ht="15.75" customHeight="1">
      <c r="A522" s="36"/>
      <c r="B522" s="45"/>
      <c r="C522" s="46"/>
      <c r="D522" s="36"/>
      <c r="E522" s="36"/>
      <c r="F522" s="36"/>
    </row>
    <row r="523" spans="1:6" ht="15.75" customHeight="1">
      <c r="A523" s="36"/>
      <c r="B523" s="45"/>
      <c r="C523" s="46"/>
      <c r="D523" s="36"/>
      <c r="E523" s="36"/>
      <c r="F523" s="36"/>
    </row>
    <row r="524" spans="1:6" ht="15.75" customHeight="1">
      <c r="A524" s="36"/>
      <c r="B524" s="45"/>
      <c r="C524" s="46"/>
      <c r="D524" s="36"/>
      <c r="E524" s="36"/>
      <c r="F524" s="36"/>
    </row>
    <row r="525" spans="1:6" ht="15.75" customHeight="1">
      <c r="A525" s="36"/>
      <c r="B525" s="45"/>
      <c r="C525" s="46"/>
      <c r="D525" s="36"/>
      <c r="E525" s="36"/>
      <c r="F525" s="36"/>
    </row>
    <row r="526" spans="1:6" ht="15.75" customHeight="1">
      <c r="A526" s="36"/>
      <c r="B526" s="45"/>
      <c r="C526" s="46"/>
      <c r="D526" s="36"/>
      <c r="E526" s="36"/>
      <c r="F526" s="36"/>
    </row>
    <row r="527" spans="1:6" ht="15.75" customHeight="1">
      <c r="A527" s="36"/>
      <c r="B527" s="45"/>
      <c r="C527" s="46"/>
      <c r="D527" s="36"/>
      <c r="E527" s="36"/>
      <c r="F527" s="36"/>
    </row>
    <row r="528" spans="1:6" ht="15.75" customHeight="1">
      <c r="A528" s="36"/>
      <c r="B528" s="45"/>
      <c r="C528" s="46"/>
      <c r="D528" s="36"/>
      <c r="E528" s="36"/>
      <c r="F528" s="36"/>
    </row>
    <row r="529" spans="1:6" ht="15.75" customHeight="1">
      <c r="A529" s="36"/>
      <c r="B529" s="45"/>
      <c r="C529" s="46"/>
      <c r="D529" s="36"/>
      <c r="E529" s="36"/>
      <c r="F529" s="36"/>
    </row>
    <row r="530" spans="1:6" ht="15.75" customHeight="1">
      <c r="A530" s="36"/>
      <c r="B530" s="45"/>
      <c r="C530" s="46"/>
      <c r="D530" s="36"/>
      <c r="E530" s="36"/>
      <c r="F530" s="36"/>
    </row>
    <row r="531" spans="1:6" ht="15.75" customHeight="1">
      <c r="A531" s="36"/>
      <c r="B531" s="45"/>
      <c r="C531" s="46"/>
      <c r="D531" s="36"/>
      <c r="E531" s="36"/>
      <c r="F531" s="36"/>
    </row>
    <row r="532" spans="1:6" ht="15.75" customHeight="1">
      <c r="A532" s="36"/>
      <c r="B532" s="45"/>
      <c r="C532" s="46"/>
      <c r="D532" s="36"/>
      <c r="E532" s="36"/>
      <c r="F532" s="36"/>
    </row>
    <row r="533" spans="1:6" ht="15.75" customHeight="1">
      <c r="A533" s="36"/>
      <c r="B533" s="45"/>
      <c r="C533" s="46"/>
      <c r="D533" s="36"/>
      <c r="E533" s="36"/>
      <c r="F533" s="36"/>
    </row>
    <row r="534" spans="1:6" ht="15.75" customHeight="1">
      <c r="A534" s="36"/>
      <c r="B534" s="45"/>
      <c r="C534" s="46"/>
      <c r="D534" s="36"/>
      <c r="E534" s="36"/>
      <c r="F534" s="36"/>
    </row>
    <row r="535" spans="1:6" ht="15.75" customHeight="1">
      <c r="A535" s="36"/>
      <c r="B535" s="45"/>
      <c r="C535" s="46"/>
      <c r="D535" s="36"/>
      <c r="E535" s="36"/>
      <c r="F535" s="36"/>
    </row>
    <row r="536" spans="1:6" ht="15.75" customHeight="1">
      <c r="A536" s="36"/>
      <c r="B536" s="45"/>
      <c r="C536" s="46"/>
      <c r="D536" s="36"/>
      <c r="E536" s="36"/>
      <c r="F536" s="36"/>
    </row>
    <row r="537" spans="1:6" ht="15.75" customHeight="1">
      <c r="A537" s="36"/>
      <c r="B537" s="45"/>
      <c r="C537" s="46"/>
      <c r="D537" s="36"/>
      <c r="E537" s="36"/>
      <c r="F537" s="36"/>
    </row>
    <row r="538" spans="1:6" ht="15.75" customHeight="1">
      <c r="A538" s="36"/>
      <c r="B538" s="45"/>
      <c r="C538" s="46"/>
      <c r="D538" s="36"/>
      <c r="E538" s="36"/>
      <c r="F538" s="36"/>
    </row>
    <row r="539" spans="1:6" ht="15.75" customHeight="1">
      <c r="A539" s="36"/>
      <c r="B539" s="45"/>
      <c r="C539" s="46"/>
      <c r="D539" s="36"/>
      <c r="E539" s="36"/>
      <c r="F539" s="36"/>
    </row>
    <row r="540" spans="1:6" ht="15.75" customHeight="1">
      <c r="A540" s="36"/>
      <c r="B540" s="45"/>
      <c r="C540" s="46"/>
      <c r="D540" s="36"/>
      <c r="E540" s="36"/>
      <c r="F540" s="36"/>
    </row>
    <row r="541" spans="1:6" ht="15.75" customHeight="1">
      <c r="A541" s="36"/>
      <c r="B541" s="45"/>
      <c r="C541" s="46"/>
      <c r="D541" s="36"/>
      <c r="E541" s="36"/>
      <c r="F541" s="36"/>
    </row>
    <row r="542" spans="1:6" ht="15.75" customHeight="1">
      <c r="A542" s="36"/>
      <c r="B542" s="45"/>
      <c r="C542" s="46"/>
      <c r="D542" s="36"/>
      <c r="E542" s="36"/>
      <c r="F542" s="36"/>
    </row>
    <row r="543" spans="1:6" ht="15.75" customHeight="1">
      <c r="A543" s="36"/>
      <c r="B543" s="45"/>
      <c r="C543" s="46"/>
      <c r="D543" s="36"/>
      <c r="E543" s="36"/>
      <c r="F543" s="36"/>
    </row>
    <row r="544" spans="1:6" ht="15.75" customHeight="1">
      <c r="A544" s="36"/>
      <c r="B544" s="45"/>
      <c r="C544" s="46"/>
      <c r="D544" s="36"/>
      <c r="E544" s="36"/>
      <c r="F544" s="36"/>
    </row>
    <row r="545" spans="1:6" ht="15.75" customHeight="1">
      <c r="A545" s="36"/>
      <c r="B545" s="45"/>
      <c r="C545" s="46"/>
      <c r="D545" s="36"/>
      <c r="E545" s="36"/>
      <c r="F545" s="36"/>
    </row>
    <row r="546" spans="1:6" ht="15.75" customHeight="1">
      <c r="A546" s="36"/>
      <c r="B546" s="45"/>
      <c r="C546" s="46"/>
      <c r="D546" s="36"/>
      <c r="E546" s="36"/>
      <c r="F546" s="36"/>
    </row>
    <row r="547" spans="1:6" ht="15.75" customHeight="1">
      <c r="A547" s="36"/>
      <c r="B547" s="45"/>
      <c r="C547" s="46"/>
      <c r="D547" s="36"/>
      <c r="E547" s="36"/>
      <c r="F547" s="36"/>
    </row>
    <row r="548" spans="1:6" ht="15.75" customHeight="1">
      <c r="A548" s="36"/>
      <c r="B548" s="45"/>
      <c r="C548" s="46"/>
      <c r="D548" s="36"/>
      <c r="E548" s="36"/>
      <c r="F548" s="36"/>
    </row>
    <row r="549" spans="1:6" ht="15.75" customHeight="1">
      <c r="A549" s="36"/>
      <c r="B549" s="45"/>
      <c r="C549" s="46"/>
      <c r="D549" s="36"/>
      <c r="E549" s="36"/>
      <c r="F549" s="36"/>
    </row>
    <row r="550" spans="1:6" ht="15.75" customHeight="1">
      <c r="A550" s="36"/>
      <c r="B550" s="45"/>
      <c r="C550" s="46"/>
      <c r="D550" s="36"/>
      <c r="E550" s="36"/>
      <c r="F550" s="36"/>
    </row>
    <row r="551" spans="1:6" ht="15.75" customHeight="1">
      <c r="A551" s="36"/>
      <c r="B551" s="45"/>
      <c r="C551" s="46"/>
      <c r="D551" s="36"/>
      <c r="E551" s="36"/>
      <c r="F551" s="36"/>
    </row>
    <row r="552" spans="1:6" ht="15.75" customHeight="1">
      <c r="A552" s="36"/>
      <c r="B552" s="45"/>
      <c r="C552" s="46"/>
      <c r="D552" s="36"/>
      <c r="E552" s="36"/>
      <c r="F552" s="36"/>
    </row>
    <row r="553" spans="1:6" ht="15.75" customHeight="1">
      <c r="A553" s="36"/>
      <c r="B553" s="45"/>
      <c r="C553" s="46"/>
      <c r="D553" s="36"/>
      <c r="E553" s="36"/>
      <c r="F553" s="36"/>
    </row>
    <row r="554" spans="1:6" ht="15.75" customHeight="1">
      <c r="A554" s="36"/>
      <c r="B554" s="45"/>
      <c r="C554" s="46"/>
      <c r="D554" s="36"/>
      <c r="E554" s="36"/>
      <c r="F554" s="36"/>
    </row>
    <row r="555" spans="1:6" ht="15.75" customHeight="1">
      <c r="A555" s="36"/>
      <c r="B555" s="45"/>
      <c r="C555" s="46"/>
      <c r="D555" s="36"/>
      <c r="E555" s="36"/>
      <c r="F555" s="36"/>
    </row>
    <row r="556" spans="1:6" ht="15.75" customHeight="1">
      <c r="A556" s="36"/>
      <c r="B556" s="45"/>
      <c r="C556" s="46"/>
      <c r="D556" s="36"/>
      <c r="E556" s="36"/>
      <c r="F556" s="36"/>
    </row>
    <row r="557" spans="1:6" ht="15.75" customHeight="1">
      <c r="A557" s="36"/>
      <c r="B557" s="45"/>
      <c r="C557" s="46"/>
      <c r="D557" s="36"/>
      <c r="E557" s="36"/>
      <c r="F557" s="36"/>
    </row>
    <row r="558" spans="1:6" ht="15.75" customHeight="1">
      <c r="A558" s="36"/>
      <c r="B558" s="45"/>
      <c r="C558" s="46"/>
      <c r="D558" s="36"/>
      <c r="E558" s="36"/>
      <c r="F558" s="36"/>
    </row>
    <row r="559" spans="1:6" ht="15.75" customHeight="1">
      <c r="A559" s="36"/>
      <c r="B559" s="45"/>
      <c r="C559" s="46"/>
      <c r="D559" s="36"/>
      <c r="E559" s="36"/>
      <c r="F559" s="36"/>
    </row>
    <row r="560" spans="1:6" ht="15.75" customHeight="1">
      <c r="A560" s="36"/>
      <c r="B560" s="45"/>
      <c r="C560" s="46"/>
      <c r="D560" s="36"/>
      <c r="E560" s="36"/>
      <c r="F560" s="36"/>
    </row>
    <row r="561" spans="1:6" ht="15.75" customHeight="1">
      <c r="A561" s="36"/>
      <c r="B561" s="45"/>
      <c r="C561" s="46"/>
      <c r="D561" s="36"/>
      <c r="E561" s="36"/>
      <c r="F561" s="36"/>
    </row>
    <row r="562" spans="1:6" ht="15.75" customHeight="1">
      <c r="A562" s="36"/>
      <c r="B562" s="45"/>
      <c r="C562" s="46"/>
      <c r="D562" s="36"/>
      <c r="E562" s="36"/>
      <c r="F562" s="36"/>
    </row>
    <row r="563" spans="1:6" ht="15.75" customHeight="1">
      <c r="A563" s="36"/>
      <c r="B563" s="45"/>
      <c r="C563" s="46"/>
      <c r="D563" s="36"/>
      <c r="E563" s="36"/>
      <c r="F563" s="36"/>
    </row>
    <row r="564" spans="1:6" ht="15.75" customHeight="1">
      <c r="A564" s="36"/>
      <c r="B564" s="45"/>
      <c r="C564" s="46"/>
      <c r="D564" s="36"/>
      <c r="E564" s="36"/>
      <c r="F564" s="36"/>
    </row>
    <row r="565" spans="1:6" ht="15.75" customHeight="1">
      <c r="A565" s="36"/>
      <c r="B565" s="45"/>
      <c r="C565" s="46"/>
      <c r="D565" s="36"/>
      <c r="E565" s="36"/>
      <c r="F565" s="36"/>
    </row>
    <row r="566" spans="1:6" ht="15.75" customHeight="1">
      <c r="A566" s="36"/>
      <c r="B566" s="45"/>
      <c r="C566" s="46"/>
      <c r="D566" s="36"/>
      <c r="E566" s="36"/>
      <c r="F566" s="36"/>
    </row>
    <row r="567" spans="1:6" ht="15.75" customHeight="1">
      <c r="A567" s="36"/>
      <c r="B567" s="45"/>
      <c r="C567" s="46"/>
      <c r="D567" s="36"/>
      <c r="E567" s="36"/>
      <c r="F567" s="36"/>
    </row>
    <row r="568" spans="1:6" ht="15.75" customHeight="1">
      <c r="A568" s="36"/>
      <c r="B568" s="45"/>
      <c r="C568" s="46"/>
      <c r="D568" s="36"/>
      <c r="E568" s="36"/>
      <c r="F568" s="36"/>
    </row>
    <row r="569" spans="1:6" ht="15.75" customHeight="1">
      <c r="A569" s="36"/>
      <c r="B569" s="45"/>
      <c r="C569" s="46"/>
      <c r="D569" s="36"/>
      <c r="E569" s="36"/>
      <c r="F569" s="36"/>
    </row>
    <row r="570" spans="1:6" ht="15.75" customHeight="1">
      <c r="A570" s="36"/>
      <c r="B570" s="45"/>
      <c r="C570" s="46"/>
      <c r="D570" s="36"/>
      <c r="E570" s="36"/>
      <c r="F570" s="36"/>
    </row>
    <row r="571" spans="1:6" ht="15.75" customHeight="1">
      <c r="A571" s="36"/>
      <c r="B571" s="45"/>
      <c r="C571" s="46"/>
      <c r="D571" s="36"/>
      <c r="E571" s="36"/>
      <c r="F571" s="36"/>
    </row>
    <row r="572" spans="1:6" ht="15.75" customHeight="1">
      <c r="A572" s="36"/>
      <c r="B572" s="45"/>
      <c r="C572" s="46"/>
      <c r="D572" s="36"/>
      <c r="E572" s="36"/>
      <c r="F572" s="36"/>
    </row>
    <row r="573" spans="1:6" ht="15.75" customHeight="1">
      <c r="A573" s="36"/>
      <c r="B573" s="45"/>
      <c r="C573" s="46"/>
      <c r="D573" s="36"/>
      <c r="E573" s="36"/>
      <c r="F573" s="36"/>
    </row>
    <row r="574" spans="1:6" ht="15.75" customHeight="1">
      <c r="A574" s="36"/>
      <c r="B574" s="45"/>
      <c r="C574" s="46"/>
      <c r="D574" s="36"/>
      <c r="E574" s="36"/>
      <c r="F574" s="36"/>
    </row>
    <row r="575" spans="1:6" ht="15.75" customHeight="1">
      <c r="A575" s="36"/>
      <c r="B575" s="45"/>
      <c r="C575" s="46"/>
      <c r="D575" s="36"/>
      <c r="E575" s="36"/>
      <c r="F575" s="36"/>
    </row>
    <row r="576" spans="1:6" ht="15.75" customHeight="1">
      <c r="A576" s="36"/>
      <c r="B576" s="45"/>
      <c r="C576" s="46"/>
      <c r="D576" s="36"/>
      <c r="E576" s="36"/>
      <c r="F576" s="36"/>
    </row>
    <row r="577" spans="1:6" ht="15.75" customHeight="1">
      <c r="A577" s="36"/>
      <c r="B577" s="45"/>
      <c r="C577" s="46"/>
      <c r="D577" s="36"/>
      <c r="E577" s="36"/>
      <c r="F577" s="36"/>
    </row>
    <row r="578" spans="1:6" ht="15.75" customHeight="1">
      <c r="A578" s="36"/>
      <c r="B578" s="45"/>
      <c r="C578" s="46"/>
      <c r="D578" s="36"/>
      <c r="E578" s="36"/>
      <c r="F578" s="36"/>
    </row>
    <row r="579" spans="1:6" ht="15.75" customHeight="1">
      <c r="A579" s="36"/>
      <c r="B579" s="45"/>
      <c r="C579" s="46"/>
      <c r="D579" s="36"/>
      <c r="E579" s="36"/>
      <c r="F579" s="36"/>
    </row>
    <row r="580" spans="1:6" ht="15.75" customHeight="1">
      <c r="A580" s="36"/>
      <c r="B580" s="45"/>
      <c r="C580" s="46"/>
      <c r="D580" s="36"/>
      <c r="E580" s="36"/>
      <c r="F580" s="36"/>
    </row>
    <row r="581" spans="1:6" ht="15.75" customHeight="1">
      <c r="A581" s="36"/>
      <c r="B581" s="45"/>
      <c r="C581" s="46"/>
      <c r="D581" s="36"/>
      <c r="E581" s="36"/>
      <c r="F581" s="36"/>
    </row>
    <row r="582" spans="1:6" ht="15.75" customHeight="1">
      <c r="A582" s="36"/>
      <c r="B582" s="45"/>
      <c r="C582" s="46"/>
      <c r="D582" s="36"/>
      <c r="E582" s="36"/>
      <c r="F582" s="36"/>
    </row>
    <row r="583" spans="1:6" ht="15.75" customHeight="1">
      <c r="A583" s="36"/>
      <c r="B583" s="45"/>
      <c r="C583" s="46"/>
      <c r="D583" s="36"/>
      <c r="E583" s="36"/>
      <c r="F583" s="36"/>
    </row>
    <row r="584" spans="1:6" ht="15.75" customHeight="1">
      <c r="A584" s="36"/>
      <c r="B584" s="45"/>
      <c r="C584" s="46"/>
      <c r="D584" s="36"/>
      <c r="E584" s="36"/>
      <c r="F584" s="36"/>
    </row>
    <row r="585" spans="1:6" ht="15.75" customHeight="1">
      <c r="A585" s="36"/>
      <c r="B585" s="45"/>
      <c r="C585" s="46"/>
      <c r="D585" s="36"/>
      <c r="E585" s="36"/>
      <c r="F585" s="36"/>
    </row>
    <row r="586" spans="1:6" ht="15.75" customHeight="1">
      <c r="A586" s="36"/>
      <c r="B586" s="45"/>
      <c r="C586" s="46"/>
      <c r="D586" s="36"/>
      <c r="E586" s="36"/>
      <c r="F586" s="36"/>
    </row>
    <row r="587" spans="1:6" ht="15.75" customHeight="1">
      <c r="A587" s="36"/>
      <c r="B587" s="45"/>
      <c r="C587" s="46"/>
      <c r="D587" s="36"/>
      <c r="E587" s="36"/>
      <c r="F587" s="36"/>
    </row>
    <row r="588" spans="1:6" ht="15.75" customHeight="1">
      <c r="A588" s="36"/>
      <c r="B588" s="45"/>
      <c r="C588" s="46"/>
      <c r="D588" s="36"/>
      <c r="E588" s="36"/>
      <c r="F588" s="36"/>
    </row>
    <row r="589" spans="1:6" ht="15.75" customHeight="1">
      <c r="A589" s="36"/>
      <c r="B589" s="45"/>
      <c r="C589" s="46"/>
      <c r="D589" s="36"/>
      <c r="E589" s="36"/>
      <c r="F589" s="36"/>
    </row>
    <row r="590" spans="1:6" ht="15.75" customHeight="1">
      <c r="A590" s="36"/>
      <c r="B590" s="45"/>
      <c r="C590" s="46"/>
      <c r="D590" s="36"/>
      <c r="E590" s="36"/>
      <c r="F590" s="36"/>
    </row>
    <row r="591" spans="1:6" ht="15.75" customHeight="1">
      <c r="A591" s="36"/>
      <c r="B591" s="45"/>
      <c r="C591" s="46"/>
      <c r="D591" s="36"/>
      <c r="E591" s="36"/>
      <c r="F591" s="36"/>
    </row>
    <row r="592" spans="1:6" ht="15.75" customHeight="1">
      <c r="A592" s="36"/>
      <c r="B592" s="45"/>
      <c r="C592" s="46"/>
      <c r="D592" s="36"/>
      <c r="E592" s="36"/>
      <c r="F592" s="36"/>
    </row>
    <row r="593" spans="1:6" ht="15.75" customHeight="1">
      <c r="A593" s="36"/>
      <c r="B593" s="45"/>
      <c r="C593" s="46"/>
      <c r="D593" s="36"/>
      <c r="E593" s="36"/>
      <c r="F593" s="36"/>
    </row>
    <row r="594" spans="1:6" ht="15.75" customHeight="1">
      <c r="A594" s="36"/>
      <c r="B594" s="45"/>
      <c r="C594" s="46"/>
      <c r="D594" s="36"/>
      <c r="E594" s="36"/>
      <c r="F594" s="36"/>
    </row>
    <row r="595" spans="1:6" ht="15.75" customHeight="1">
      <c r="A595" s="36"/>
      <c r="B595" s="45"/>
      <c r="C595" s="46"/>
      <c r="D595" s="36"/>
      <c r="E595" s="36"/>
      <c r="F595" s="36"/>
    </row>
    <row r="596" spans="1:6" ht="15.75" customHeight="1">
      <c r="A596" s="36"/>
      <c r="B596" s="45"/>
      <c r="C596" s="46"/>
      <c r="D596" s="36"/>
      <c r="E596" s="36"/>
      <c r="F596" s="36"/>
    </row>
    <row r="597" spans="1:6" ht="15.75" customHeight="1">
      <c r="A597" s="36"/>
      <c r="B597" s="45"/>
      <c r="C597" s="46"/>
      <c r="D597" s="36"/>
      <c r="E597" s="36"/>
      <c r="F597" s="36"/>
    </row>
    <row r="598" spans="1:6" ht="15.75" customHeight="1">
      <c r="A598" s="36"/>
      <c r="B598" s="45"/>
      <c r="C598" s="46"/>
      <c r="D598" s="36"/>
      <c r="E598" s="36"/>
      <c r="F598" s="36"/>
    </row>
    <row r="599" spans="1:6" ht="15.75" customHeight="1">
      <c r="A599" s="36"/>
      <c r="B599" s="45"/>
      <c r="C599" s="46"/>
      <c r="D599" s="36"/>
      <c r="E599" s="36"/>
      <c r="F599" s="36"/>
    </row>
    <row r="600" spans="1:6" ht="15.75" customHeight="1">
      <c r="A600" s="36"/>
      <c r="B600" s="45"/>
      <c r="C600" s="46"/>
      <c r="D600" s="36"/>
      <c r="E600" s="36"/>
      <c r="F600" s="36"/>
    </row>
    <row r="601" spans="1:6" ht="15.75" customHeight="1">
      <c r="A601" s="36"/>
      <c r="B601" s="45"/>
      <c r="C601" s="46"/>
      <c r="D601" s="36"/>
      <c r="E601" s="36"/>
      <c r="F601" s="36"/>
    </row>
    <row r="602" spans="1:6" ht="15.75" customHeight="1">
      <c r="A602" s="36"/>
      <c r="B602" s="45"/>
      <c r="C602" s="46"/>
      <c r="D602" s="36"/>
      <c r="E602" s="36"/>
      <c r="F602" s="36"/>
    </row>
    <row r="603" spans="1:6" ht="15.75" customHeight="1">
      <c r="A603" s="36"/>
      <c r="B603" s="45"/>
      <c r="C603" s="46"/>
      <c r="D603" s="36"/>
      <c r="E603" s="36"/>
      <c r="F603" s="36"/>
    </row>
    <row r="604" spans="1:6" ht="15.75" customHeight="1">
      <c r="A604" s="36"/>
      <c r="B604" s="45"/>
      <c r="C604" s="46"/>
      <c r="D604" s="36"/>
      <c r="E604" s="36"/>
      <c r="F604" s="36"/>
    </row>
    <row r="605" spans="1:6" ht="15.75" customHeight="1">
      <c r="A605" s="36"/>
      <c r="B605" s="45"/>
      <c r="C605" s="46"/>
      <c r="D605" s="36"/>
      <c r="E605" s="36"/>
      <c r="F605" s="36"/>
    </row>
    <row r="606" spans="1:6" ht="15.75" customHeight="1">
      <c r="A606" s="36"/>
      <c r="B606" s="45"/>
      <c r="C606" s="46"/>
      <c r="D606" s="36"/>
      <c r="E606" s="36"/>
      <c r="F606" s="36"/>
    </row>
    <row r="607" spans="1:6" ht="15.75" customHeight="1">
      <c r="A607" s="36"/>
      <c r="B607" s="45"/>
      <c r="C607" s="46"/>
      <c r="D607" s="36"/>
      <c r="E607" s="36"/>
      <c r="F607" s="36"/>
    </row>
    <row r="608" spans="1:6" ht="15.75" customHeight="1">
      <c r="A608" s="36"/>
      <c r="B608" s="45"/>
      <c r="C608" s="46"/>
      <c r="D608" s="36"/>
      <c r="E608" s="36"/>
      <c r="F608" s="36"/>
    </row>
    <row r="609" spans="1:6" ht="15.75" customHeight="1">
      <c r="A609" s="36"/>
      <c r="B609" s="45"/>
      <c r="C609" s="46"/>
      <c r="D609" s="36"/>
      <c r="E609" s="36"/>
      <c r="F609" s="36"/>
    </row>
    <row r="610" spans="1:6" ht="15.75" customHeight="1">
      <c r="A610" s="36"/>
      <c r="B610" s="45"/>
      <c r="C610" s="46"/>
      <c r="D610" s="36"/>
      <c r="E610" s="36"/>
      <c r="F610" s="36"/>
    </row>
    <row r="611" spans="1:6" ht="15.75" customHeight="1">
      <c r="A611" s="36"/>
      <c r="B611" s="45"/>
      <c r="C611" s="46"/>
      <c r="D611" s="36"/>
      <c r="E611" s="36"/>
      <c r="F611" s="36"/>
    </row>
    <row r="612" spans="1:6" ht="15.75" customHeight="1">
      <c r="A612" s="36"/>
      <c r="B612" s="45"/>
      <c r="C612" s="46"/>
      <c r="D612" s="36"/>
      <c r="E612" s="36"/>
      <c r="F612" s="36"/>
    </row>
    <row r="613" spans="1:6" ht="15.75" customHeight="1">
      <c r="A613" s="36"/>
      <c r="B613" s="45"/>
      <c r="C613" s="46"/>
      <c r="D613" s="36"/>
      <c r="E613" s="36"/>
      <c r="F613" s="36"/>
    </row>
    <row r="614" spans="1:6" ht="15.75" customHeight="1">
      <c r="A614" s="36"/>
      <c r="B614" s="45"/>
      <c r="C614" s="46"/>
      <c r="D614" s="36"/>
      <c r="E614" s="36"/>
      <c r="F614" s="36"/>
    </row>
    <row r="615" spans="1:6" ht="15.75" customHeight="1">
      <c r="A615" s="36"/>
      <c r="B615" s="45"/>
      <c r="C615" s="46"/>
      <c r="D615" s="36"/>
      <c r="E615" s="36"/>
      <c r="F615" s="36"/>
    </row>
    <row r="616" spans="1:6" ht="15.75" customHeight="1">
      <c r="A616" s="36"/>
      <c r="B616" s="45"/>
      <c r="C616" s="46"/>
      <c r="D616" s="36"/>
      <c r="E616" s="36"/>
      <c r="F616" s="36"/>
    </row>
    <row r="617" spans="1:6" ht="15.75" customHeight="1">
      <c r="A617" s="36"/>
      <c r="B617" s="45"/>
      <c r="C617" s="46"/>
      <c r="D617" s="36"/>
      <c r="E617" s="36"/>
      <c r="F617" s="36"/>
    </row>
    <row r="618" spans="1:6" ht="15.75" customHeight="1">
      <c r="A618" s="36"/>
      <c r="B618" s="45"/>
      <c r="C618" s="46"/>
      <c r="D618" s="36"/>
      <c r="E618" s="36"/>
      <c r="F618" s="36"/>
    </row>
    <row r="619" spans="1:6" ht="15.75" customHeight="1">
      <c r="A619" s="36"/>
      <c r="B619" s="45"/>
      <c r="C619" s="46"/>
      <c r="D619" s="36"/>
      <c r="E619" s="36"/>
      <c r="F619" s="36"/>
    </row>
    <row r="620" spans="1:6" ht="15.75" customHeight="1">
      <c r="A620" s="36"/>
      <c r="B620" s="45"/>
      <c r="C620" s="46"/>
      <c r="D620" s="36"/>
      <c r="E620" s="36"/>
      <c r="F620" s="36"/>
    </row>
    <row r="621" spans="1:6" ht="15.75" customHeight="1">
      <c r="A621" s="36"/>
      <c r="B621" s="45"/>
      <c r="C621" s="46"/>
      <c r="D621" s="36"/>
      <c r="E621" s="36"/>
      <c r="F621" s="36"/>
    </row>
    <row r="622" spans="1:6" ht="15.75" customHeight="1">
      <c r="A622" s="36"/>
      <c r="B622" s="45"/>
      <c r="C622" s="46"/>
      <c r="D622" s="36"/>
      <c r="E622" s="36"/>
      <c r="F622" s="36"/>
    </row>
    <row r="623" spans="1:6" ht="15.75" customHeight="1">
      <c r="A623" s="36"/>
      <c r="B623" s="45"/>
      <c r="C623" s="46"/>
      <c r="D623" s="36"/>
      <c r="E623" s="36"/>
      <c r="F623" s="36"/>
    </row>
    <row r="624" spans="1:6" ht="15.75" customHeight="1">
      <c r="A624" s="36"/>
      <c r="B624" s="45"/>
      <c r="C624" s="46"/>
      <c r="D624" s="36"/>
      <c r="E624" s="36"/>
      <c r="F624" s="36"/>
    </row>
    <row r="625" spans="1:6" ht="15.75" customHeight="1">
      <c r="A625" s="36"/>
      <c r="B625" s="45"/>
      <c r="C625" s="46"/>
      <c r="D625" s="36"/>
      <c r="E625" s="36"/>
      <c r="F625" s="36"/>
    </row>
    <row r="626" spans="1:6" ht="15.75" customHeight="1">
      <c r="A626" s="36"/>
      <c r="B626" s="45"/>
      <c r="C626" s="46"/>
      <c r="D626" s="36"/>
      <c r="E626" s="36"/>
      <c r="F626" s="36"/>
    </row>
    <row r="627" spans="1:6" ht="15.75" customHeight="1">
      <c r="A627" s="36"/>
      <c r="B627" s="45"/>
      <c r="C627" s="46"/>
      <c r="D627" s="36"/>
      <c r="E627" s="36"/>
      <c r="F627" s="36"/>
    </row>
    <row r="628" spans="1:6" ht="15.75" customHeight="1">
      <c r="A628" s="36"/>
      <c r="B628" s="45"/>
      <c r="C628" s="46"/>
      <c r="D628" s="36"/>
      <c r="E628" s="36"/>
      <c r="F628" s="36"/>
    </row>
    <row r="629" spans="1:6" ht="15.75" customHeight="1">
      <c r="A629" s="36"/>
      <c r="B629" s="45"/>
      <c r="C629" s="46"/>
      <c r="D629" s="36"/>
      <c r="E629" s="36"/>
      <c r="F629" s="36"/>
    </row>
    <row r="630" spans="1:6" ht="15.75" customHeight="1">
      <c r="A630" s="36"/>
      <c r="B630" s="45"/>
      <c r="C630" s="46"/>
      <c r="D630" s="36"/>
      <c r="E630" s="36"/>
      <c r="F630" s="36"/>
    </row>
    <row r="631" spans="1:6" ht="15.75" customHeight="1">
      <c r="A631" s="36"/>
      <c r="B631" s="45"/>
      <c r="C631" s="46"/>
      <c r="D631" s="36"/>
      <c r="E631" s="36"/>
      <c r="F631" s="36"/>
    </row>
    <row r="632" spans="1:6" ht="15.75" customHeight="1">
      <c r="A632" s="36"/>
      <c r="B632" s="45"/>
      <c r="C632" s="46"/>
      <c r="D632" s="36"/>
      <c r="E632" s="36"/>
      <c r="F632" s="36"/>
    </row>
    <row r="633" spans="1:6" ht="15.75" customHeight="1">
      <c r="A633" s="36"/>
      <c r="B633" s="45"/>
      <c r="C633" s="46"/>
      <c r="D633" s="36"/>
      <c r="E633" s="36"/>
      <c r="F633" s="36"/>
    </row>
    <row r="634" spans="1:6" ht="15.75" customHeight="1">
      <c r="A634" s="36"/>
      <c r="B634" s="45"/>
      <c r="C634" s="46"/>
      <c r="D634" s="36"/>
      <c r="E634" s="36"/>
      <c r="F634" s="36"/>
    </row>
    <row r="635" spans="1:6" ht="15.75" customHeight="1">
      <c r="A635" s="36"/>
      <c r="B635" s="45"/>
      <c r="C635" s="46"/>
      <c r="D635" s="36"/>
      <c r="E635" s="36"/>
      <c r="F635" s="36"/>
    </row>
    <row r="636" spans="1:6" ht="15.75" customHeight="1">
      <c r="A636" s="36"/>
      <c r="B636" s="45"/>
      <c r="C636" s="46"/>
      <c r="D636" s="36"/>
      <c r="E636" s="36"/>
      <c r="F636" s="36"/>
    </row>
    <row r="637" spans="1:6" ht="15.75" customHeight="1">
      <c r="A637" s="36"/>
      <c r="B637" s="45"/>
      <c r="C637" s="46"/>
      <c r="D637" s="36"/>
      <c r="E637" s="36"/>
      <c r="F637" s="36"/>
    </row>
    <row r="638" spans="1:6" ht="15.75" customHeight="1">
      <c r="A638" s="36"/>
      <c r="B638" s="45"/>
      <c r="C638" s="46"/>
      <c r="D638" s="36"/>
      <c r="E638" s="36"/>
      <c r="F638" s="36"/>
    </row>
    <row r="639" spans="1:6" ht="15.75" customHeight="1">
      <c r="A639" s="36"/>
      <c r="B639" s="45"/>
      <c r="C639" s="46"/>
      <c r="D639" s="36"/>
      <c r="E639" s="36"/>
      <c r="F639" s="36"/>
    </row>
    <row r="640" spans="1:6" ht="15.75" customHeight="1">
      <c r="A640" s="36"/>
      <c r="B640" s="45"/>
      <c r="C640" s="46"/>
      <c r="D640" s="36"/>
      <c r="E640" s="36"/>
      <c r="F640" s="36"/>
    </row>
    <row r="641" spans="1:6" ht="15.75" customHeight="1">
      <c r="A641" s="36"/>
      <c r="B641" s="45"/>
      <c r="C641" s="46"/>
      <c r="D641" s="36"/>
      <c r="E641" s="36"/>
      <c r="F641" s="36"/>
    </row>
    <row r="642" spans="1:6" ht="15.75" customHeight="1">
      <c r="A642" s="36"/>
      <c r="B642" s="45"/>
      <c r="C642" s="46"/>
      <c r="D642" s="36"/>
      <c r="E642" s="36"/>
      <c r="F642" s="36"/>
    </row>
    <row r="643" spans="1:6" ht="15.75" customHeight="1">
      <c r="A643" s="36"/>
      <c r="B643" s="45"/>
      <c r="C643" s="46"/>
      <c r="D643" s="36"/>
      <c r="E643" s="36"/>
      <c r="F643" s="36"/>
    </row>
    <row r="644" spans="1:6" ht="15.75" customHeight="1">
      <c r="A644" s="36"/>
      <c r="B644" s="45"/>
      <c r="C644" s="46"/>
      <c r="D644" s="36"/>
      <c r="E644" s="36"/>
      <c r="F644" s="36"/>
    </row>
    <row r="645" spans="1:6" ht="15.75" customHeight="1">
      <c r="A645" s="36"/>
      <c r="B645" s="45"/>
      <c r="C645" s="46"/>
      <c r="D645" s="36"/>
      <c r="E645" s="36"/>
      <c r="F645" s="36"/>
    </row>
    <row r="646" spans="1:6" ht="15.75" customHeight="1">
      <c r="A646" s="36"/>
      <c r="B646" s="45"/>
      <c r="C646" s="46"/>
      <c r="D646" s="36"/>
      <c r="E646" s="36"/>
      <c r="F646" s="36"/>
    </row>
    <row r="647" spans="1:6" ht="15.75" customHeight="1">
      <c r="A647" s="36"/>
      <c r="B647" s="45"/>
      <c r="C647" s="46"/>
      <c r="D647" s="36"/>
      <c r="E647" s="36"/>
      <c r="F647" s="36"/>
    </row>
    <row r="648" spans="1:6" ht="15.75" customHeight="1">
      <c r="A648" s="36"/>
      <c r="B648" s="45"/>
      <c r="C648" s="46"/>
      <c r="D648" s="36"/>
      <c r="E648" s="36"/>
      <c r="F648" s="36"/>
    </row>
    <row r="649" spans="1:6" ht="15.75" customHeight="1">
      <c r="A649" s="36"/>
      <c r="B649" s="45"/>
      <c r="C649" s="46"/>
      <c r="D649" s="36"/>
      <c r="E649" s="36"/>
      <c r="F649" s="36"/>
    </row>
    <row r="650" spans="1:6" ht="15.75" customHeight="1">
      <c r="A650" s="36"/>
      <c r="B650" s="45"/>
      <c r="C650" s="46"/>
      <c r="D650" s="36"/>
      <c r="E650" s="36"/>
      <c r="F650" s="36"/>
    </row>
    <row r="651" spans="1:6" ht="15.75" customHeight="1">
      <c r="A651" s="36"/>
      <c r="B651" s="45"/>
      <c r="C651" s="46"/>
      <c r="D651" s="36"/>
      <c r="E651" s="36"/>
      <c r="F651" s="36"/>
    </row>
    <row r="652" spans="1:6" ht="15.75" customHeight="1">
      <c r="A652" s="36"/>
      <c r="B652" s="45"/>
      <c r="C652" s="46"/>
      <c r="D652" s="36"/>
      <c r="E652" s="36"/>
      <c r="F652" s="36"/>
    </row>
    <row r="653" spans="1:6" ht="15.75" customHeight="1">
      <c r="A653" s="36"/>
      <c r="B653" s="45"/>
      <c r="C653" s="46"/>
      <c r="D653" s="36"/>
      <c r="E653" s="36"/>
      <c r="F653" s="36"/>
    </row>
    <row r="654" spans="1:6" ht="15.75" customHeight="1">
      <c r="A654" s="36"/>
      <c r="B654" s="45"/>
      <c r="C654" s="46"/>
      <c r="D654" s="36"/>
      <c r="E654" s="36"/>
      <c r="F654" s="36"/>
    </row>
    <row r="655" spans="1:6" ht="15.75" customHeight="1">
      <c r="A655" s="36"/>
      <c r="B655" s="45"/>
      <c r="C655" s="46"/>
      <c r="D655" s="36"/>
      <c r="E655" s="36"/>
      <c r="F655" s="36"/>
    </row>
    <row r="656" spans="1:6" ht="15.75" customHeight="1">
      <c r="A656" s="36"/>
      <c r="B656" s="45"/>
      <c r="C656" s="46"/>
      <c r="D656" s="36"/>
      <c r="E656" s="36"/>
      <c r="F656" s="36"/>
    </row>
    <row r="657" spans="1:6" ht="15.75" customHeight="1">
      <c r="A657" s="36"/>
      <c r="B657" s="45"/>
      <c r="C657" s="46"/>
      <c r="D657" s="36"/>
      <c r="E657" s="36"/>
      <c r="F657" s="36"/>
    </row>
    <row r="658" spans="1:6" ht="15.75" customHeight="1">
      <c r="A658" s="36"/>
      <c r="B658" s="45"/>
      <c r="C658" s="46"/>
      <c r="D658" s="36"/>
      <c r="E658" s="36"/>
      <c r="F658" s="36"/>
    </row>
    <row r="659" spans="1:6" ht="15.75" customHeight="1">
      <c r="A659" s="36"/>
      <c r="B659" s="45"/>
      <c r="C659" s="46"/>
      <c r="D659" s="36"/>
      <c r="E659" s="36"/>
      <c r="F659" s="36"/>
    </row>
    <row r="660" spans="1:6" ht="15.75" customHeight="1">
      <c r="A660" s="36"/>
      <c r="B660" s="45"/>
      <c r="C660" s="46"/>
      <c r="D660" s="36"/>
      <c r="E660" s="36"/>
      <c r="F660" s="36"/>
    </row>
    <row r="661" spans="1:6" ht="15.75" customHeight="1">
      <c r="A661" s="36"/>
      <c r="B661" s="45"/>
      <c r="C661" s="46"/>
      <c r="D661" s="36"/>
      <c r="E661" s="36"/>
      <c r="F661" s="36"/>
    </row>
    <row r="662" spans="1:6" ht="15.75" customHeight="1">
      <c r="A662" s="36"/>
      <c r="B662" s="45"/>
      <c r="C662" s="46"/>
      <c r="D662" s="36"/>
      <c r="E662" s="36"/>
      <c r="F662" s="36"/>
    </row>
    <row r="663" spans="1:6" ht="15.75" customHeight="1">
      <c r="A663" s="36"/>
      <c r="B663" s="45"/>
      <c r="C663" s="46"/>
      <c r="D663" s="36"/>
      <c r="E663" s="36"/>
      <c r="F663" s="36"/>
    </row>
    <row r="664" spans="1:6" ht="15.75" customHeight="1">
      <c r="A664" s="36"/>
      <c r="B664" s="45"/>
      <c r="C664" s="46"/>
      <c r="D664" s="36"/>
      <c r="E664" s="36"/>
      <c r="F664" s="36"/>
    </row>
    <row r="665" spans="1:6" ht="15.75" customHeight="1">
      <c r="A665" s="36"/>
      <c r="B665" s="45"/>
      <c r="C665" s="46"/>
      <c r="D665" s="36"/>
      <c r="E665" s="36"/>
      <c r="F665" s="36"/>
    </row>
    <row r="666" spans="1:6" ht="15.75" customHeight="1">
      <c r="A666" s="36"/>
      <c r="B666" s="45"/>
      <c r="C666" s="46"/>
      <c r="D666" s="36"/>
      <c r="E666" s="36"/>
      <c r="F666" s="36"/>
    </row>
    <row r="667" spans="1:6" ht="15.75" customHeight="1">
      <c r="A667" s="36"/>
      <c r="B667" s="45"/>
      <c r="C667" s="46"/>
      <c r="D667" s="36"/>
      <c r="E667" s="36"/>
      <c r="F667" s="36"/>
    </row>
    <row r="668" spans="1:6" ht="15.75" customHeight="1">
      <c r="A668" s="36"/>
      <c r="B668" s="45"/>
      <c r="C668" s="46"/>
      <c r="D668" s="36"/>
      <c r="E668" s="36"/>
      <c r="F668" s="36"/>
    </row>
    <row r="669" spans="1:6" ht="15.75" customHeight="1">
      <c r="A669" s="36"/>
      <c r="B669" s="45"/>
      <c r="C669" s="46"/>
      <c r="D669" s="36"/>
      <c r="E669" s="36"/>
      <c r="F669" s="36"/>
    </row>
    <row r="670" spans="1:6" ht="15.75" customHeight="1">
      <c r="A670" s="36"/>
      <c r="B670" s="45"/>
      <c r="C670" s="46"/>
      <c r="D670" s="36"/>
      <c r="E670" s="36"/>
      <c r="F670" s="36"/>
    </row>
    <row r="671" spans="1:6" ht="15.75" customHeight="1">
      <c r="A671" s="36"/>
      <c r="B671" s="45"/>
      <c r="C671" s="46"/>
      <c r="D671" s="36"/>
      <c r="E671" s="36"/>
      <c r="F671" s="36"/>
    </row>
    <row r="672" spans="1:6" ht="15.75" customHeight="1">
      <c r="A672" s="36"/>
      <c r="B672" s="45"/>
      <c r="C672" s="46"/>
      <c r="D672" s="36"/>
      <c r="E672" s="36"/>
      <c r="F672" s="36"/>
    </row>
    <row r="673" spans="1:6" ht="15.75" customHeight="1">
      <c r="A673" s="36"/>
      <c r="B673" s="45"/>
      <c r="C673" s="46"/>
      <c r="D673" s="36"/>
      <c r="E673" s="36"/>
      <c r="F673" s="36"/>
    </row>
    <row r="674" spans="1:6" ht="15.75" customHeight="1">
      <c r="A674" s="36"/>
      <c r="B674" s="45"/>
      <c r="C674" s="46"/>
      <c r="D674" s="36"/>
      <c r="E674" s="36"/>
      <c r="F674" s="36"/>
    </row>
    <row r="675" spans="1:6" ht="15.75" customHeight="1">
      <c r="A675" s="36"/>
      <c r="B675" s="45"/>
      <c r="C675" s="46"/>
      <c r="D675" s="36"/>
      <c r="E675" s="36"/>
      <c r="F675" s="36"/>
    </row>
    <row r="676" spans="1:6" ht="15.75" customHeight="1">
      <c r="A676" s="36"/>
      <c r="B676" s="45"/>
      <c r="C676" s="46"/>
      <c r="D676" s="36"/>
      <c r="E676" s="36"/>
      <c r="F676" s="36"/>
    </row>
    <row r="677" spans="1:6" ht="15.75" customHeight="1">
      <c r="A677" s="36"/>
      <c r="B677" s="45"/>
      <c r="C677" s="46"/>
      <c r="D677" s="36"/>
      <c r="E677" s="36"/>
      <c r="F677" s="36"/>
    </row>
    <row r="678" spans="1:6" ht="15.75" customHeight="1">
      <c r="A678" s="36"/>
      <c r="B678" s="45"/>
      <c r="C678" s="46"/>
      <c r="D678" s="36"/>
      <c r="E678" s="36"/>
      <c r="F678" s="36"/>
    </row>
    <row r="679" spans="1:6" ht="15.75" customHeight="1">
      <c r="A679" s="36"/>
      <c r="B679" s="45"/>
      <c r="C679" s="46"/>
      <c r="D679" s="36"/>
      <c r="E679" s="36"/>
      <c r="F679" s="36"/>
    </row>
    <row r="680" spans="1:6" ht="15.75" customHeight="1">
      <c r="A680" s="36"/>
      <c r="B680" s="45"/>
      <c r="C680" s="46"/>
      <c r="D680" s="36"/>
      <c r="E680" s="36"/>
      <c r="F680" s="36"/>
    </row>
    <row r="681" spans="1:6" ht="15.75" customHeight="1">
      <c r="A681" s="36"/>
      <c r="B681" s="45"/>
      <c r="C681" s="46"/>
      <c r="D681" s="36"/>
      <c r="E681" s="36"/>
      <c r="F681" s="36"/>
    </row>
    <row r="682" spans="1:6" ht="15.75" customHeight="1">
      <c r="A682" s="36"/>
      <c r="B682" s="45"/>
      <c r="C682" s="46"/>
      <c r="D682" s="36"/>
      <c r="E682" s="36"/>
      <c r="F682" s="36"/>
    </row>
    <row r="683" spans="1:6" ht="15.75" customHeight="1">
      <c r="A683" s="36"/>
      <c r="B683" s="45"/>
      <c r="C683" s="46"/>
      <c r="D683" s="36"/>
      <c r="E683" s="36"/>
      <c r="F683" s="36"/>
    </row>
    <row r="684" spans="1:6" ht="15.75" customHeight="1">
      <c r="A684" s="36"/>
      <c r="B684" s="45"/>
      <c r="C684" s="46"/>
      <c r="D684" s="36"/>
      <c r="E684" s="36"/>
      <c r="F684" s="36"/>
    </row>
    <row r="685" spans="1:6" ht="15.75" customHeight="1">
      <c r="A685" s="36"/>
      <c r="B685" s="45"/>
      <c r="C685" s="46"/>
      <c r="D685" s="36"/>
      <c r="E685" s="36"/>
      <c r="F685" s="36"/>
    </row>
    <row r="686" spans="1:6" ht="15.75" customHeight="1">
      <c r="A686" s="36"/>
      <c r="B686" s="45"/>
      <c r="C686" s="46"/>
      <c r="D686" s="36"/>
      <c r="E686" s="36"/>
      <c r="F686" s="36"/>
    </row>
    <row r="687" spans="1:6" ht="15.75" customHeight="1">
      <c r="A687" s="36"/>
      <c r="B687" s="45"/>
      <c r="C687" s="46"/>
      <c r="D687" s="36"/>
      <c r="E687" s="36"/>
      <c r="F687" s="36"/>
    </row>
    <row r="688" spans="1:6" ht="15.75" customHeight="1">
      <c r="A688" s="36"/>
      <c r="B688" s="45"/>
      <c r="C688" s="46"/>
      <c r="D688" s="36"/>
      <c r="E688" s="36"/>
      <c r="F688" s="36"/>
    </row>
    <row r="689" spans="1:6" ht="15.75" customHeight="1">
      <c r="A689" s="36"/>
      <c r="B689" s="45"/>
      <c r="C689" s="46"/>
      <c r="D689" s="36"/>
      <c r="E689" s="36"/>
      <c r="F689" s="36"/>
    </row>
    <row r="690" spans="1:6" ht="15.75" customHeight="1">
      <c r="A690" s="36"/>
      <c r="B690" s="45"/>
      <c r="C690" s="46"/>
      <c r="D690" s="36"/>
      <c r="E690" s="36"/>
      <c r="F690" s="36"/>
    </row>
    <row r="691" spans="1:6" ht="15.75" customHeight="1">
      <c r="A691" s="36"/>
      <c r="B691" s="45"/>
      <c r="C691" s="46"/>
      <c r="D691" s="36"/>
      <c r="E691" s="36"/>
      <c r="F691" s="36"/>
    </row>
    <row r="692" spans="1:6" ht="15.75" customHeight="1">
      <c r="A692" s="36"/>
      <c r="B692" s="45"/>
      <c r="C692" s="46"/>
      <c r="D692" s="36"/>
      <c r="E692" s="36"/>
      <c r="F692" s="36"/>
    </row>
    <row r="693" spans="1:6" ht="15.75" customHeight="1">
      <c r="A693" s="36"/>
      <c r="B693" s="45"/>
      <c r="C693" s="46"/>
      <c r="D693" s="36"/>
      <c r="E693" s="36"/>
      <c r="F693" s="36"/>
    </row>
    <row r="694" spans="1:6" ht="15.75" customHeight="1">
      <c r="A694" s="36"/>
      <c r="B694" s="45"/>
      <c r="C694" s="46"/>
      <c r="D694" s="36"/>
      <c r="E694" s="36"/>
      <c r="F694" s="36"/>
    </row>
    <row r="695" spans="1:6" ht="15.75" customHeight="1">
      <c r="A695" s="36"/>
      <c r="B695" s="45"/>
      <c r="C695" s="46"/>
      <c r="D695" s="36"/>
      <c r="E695" s="36"/>
      <c r="F695" s="36"/>
    </row>
    <row r="696" spans="1:6" ht="15.75" customHeight="1">
      <c r="A696" s="36"/>
      <c r="B696" s="45"/>
      <c r="C696" s="46"/>
      <c r="D696" s="36"/>
      <c r="E696" s="36"/>
      <c r="F696" s="36"/>
    </row>
    <row r="697" spans="1:6" ht="15.75" customHeight="1">
      <c r="A697" s="36"/>
      <c r="B697" s="45"/>
      <c r="C697" s="46"/>
      <c r="D697" s="36"/>
      <c r="E697" s="36"/>
      <c r="F697" s="36"/>
    </row>
    <row r="698" spans="1:6" ht="15.75" customHeight="1">
      <c r="A698" s="36"/>
      <c r="B698" s="45"/>
      <c r="C698" s="46"/>
      <c r="D698" s="36"/>
      <c r="E698" s="36"/>
      <c r="F698" s="36"/>
    </row>
    <row r="699" spans="1:6" ht="15.75" customHeight="1">
      <c r="A699" s="36"/>
      <c r="B699" s="45"/>
      <c r="C699" s="46"/>
      <c r="D699" s="36"/>
      <c r="E699" s="36"/>
      <c r="F699" s="36"/>
    </row>
    <row r="700" spans="1:6" ht="15.75" customHeight="1">
      <c r="A700" s="36"/>
      <c r="B700" s="45"/>
      <c r="C700" s="46"/>
      <c r="D700" s="36"/>
      <c r="E700" s="36"/>
      <c r="F700" s="36"/>
    </row>
    <row r="701" spans="1:6" ht="15.75" customHeight="1">
      <c r="A701" s="36"/>
      <c r="B701" s="45"/>
      <c r="C701" s="46"/>
      <c r="D701" s="36"/>
      <c r="E701" s="36"/>
      <c r="F701" s="36"/>
    </row>
    <row r="702" spans="1:6" ht="15.75" customHeight="1">
      <c r="A702" s="36"/>
      <c r="B702" s="45"/>
      <c r="C702" s="46"/>
      <c r="D702" s="36"/>
      <c r="E702" s="36"/>
      <c r="F702" s="36"/>
    </row>
    <row r="703" spans="1:6" ht="15.75" customHeight="1">
      <c r="A703" s="36"/>
      <c r="B703" s="45"/>
      <c r="C703" s="46"/>
      <c r="D703" s="36"/>
      <c r="E703" s="36"/>
      <c r="F703" s="36"/>
    </row>
    <row r="704" spans="1:6" ht="15.75" customHeight="1">
      <c r="A704" s="36"/>
      <c r="B704" s="45"/>
      <c r="C704" s="46"/>
      <c r="D704" s="36"/>
      <c r="E704" s="36"/>
      <c r="F704" s="36"/>
    </row>
    <row r="705" spans="1:6" ht="15.75" customHeight="1">
      <c r="A705" s="36"/>
      <c r="B705" s="45"/>
      <c r="C705" s="46"/>
      <c r="D705" s="36"/>
      <c r="E705" s="36"/>
      <c r="F705" s="36"/>
    </row>
    <row r="706" spans="1:6" ht="15.75" customHeight="1">
      <c r="A706" s="36"/>
      <c r="B706" s="45"/>
      <c r="C706" s="46"/>
      <c r="D706" s="36"/>
      <c r="E706" s="36"/>
      <c r="F706" s="36"/>
    </row>
    <row r="707" spans="1:6" ht="15.75" customHeight="1">
      <c r="A707" s="36"/>
      <c r="B707" s="45"/>
      <c r="C707" s="46"/>
      <c r="D707" s="36"/>
      <c r="E707" s="36"/>
      <c r="F707" s="36"/>
    </row>
    <row r="708" spans="1:6" ht="15.75" customHeight="1">
      <c r="A708" s="36"/>
      <c r="B708" s="45"/>
      <c r="C708" s="46"/>
      <c r="D708" s="36"/>
      <c r="E708" s="36"/>
      <c r="F708" s="36"/>
    </row>
    <row r="709" spans="1:6" ht="15.75" customHeight="1">
      <c r="A709" s="36"/>
      <c r="B709" s="45"/>
      <c r="C709" s="46"/>
      <c r="D709" s="36"/>
      <c r="E709" s="36"/>
      <c r="F709" s="36"/>
    </row>
    <row r="710" spans="1:6" ht="15.75" customHeight="1">
      <c r="A710" s="36"/>
      <c r="B710" s="45"/>
      <c r="C710" s="46"/>
      <c r="D710" s="36"/>
      <c r="E710" s="36"/>
      <c r="F710" s="36"/>
    </row>
    <row r="711" spans="1:6" ht="15.75" customHeight="1">
      <c r="A711" s="36"/>
      <c r="B711" s="45"/>
      <c r="C711" s="46"/>
      <c r="D711" s="36"/>
      <c r="E711" s="36"/>
      <c r="F711" s="36"/>
    </row>
    <row r="712" spans="1:6" ht="15.75" customHeight="1">
      <c r="A712" s="36"/>
      <c r="B712" s="45"/>
      <c r="C712" s="46"/>
      <c r="D712" s="36"/>
      <c r="E712" s="36"/>
      <c r="F712" s="36"/>
    </row>
    <row r="713" spans="1:6" ht="15.75" customHeight="1">
      <c r="A713" s="36"/>
      <c r="B713" s="45"/>
      <c r="C713" s="46"/>
      <c r="D713" s="36"/>
      <c r="E713" s="36"/>
      <c r="F713" s="36"/>
    </row>
    <row r="714" spans="1:6" ht="15.75" customHeight="1">
      <c r="A714" s="36"/>
      <c r="B714" s="45"/>
      <c r="C714" s="46"/>
      <c r="D714" s="36"/>
      <c r="E714" s="36"/>
      <c r="F714" s="36"/>
    </row>
    <row r="715" spans="1:6" ht="15.75" customHeight="1">
      <c r="A715" s="36"/>
      <c r="B715" s="45"/>
      <c r="C715" s="46"/>
      <c r="D715" s="36"/>
      <c r="E715" s="36"/>
      <c r="F715" s="36"/>
    </row>
    <row r="716" spans="1:6" ht="15.75" customHeight="1">
      <c r="A716" s="36"/>
      <c r="B716" s="45"/>
      <c r="C716" s="46"/>
      <c r="D716" s="36"/>
      <c r="E716" s="36"/>
      <c r="F716" s="36"/>
    </row>
    <row r="717" spans="1:6" ht="15.75" customHeight="1">
      <c r="A717" s="36"/>
      <c r="B717" s="45"/>
      <c r="C717" s="46"/>
      <c r="D717" s="36"/>
      <c r="E717" s="36"/>
      <c r="F717" s="36"/>
    </row>
    <row r="718" spans="1:6" ht="15.75" customHeight="1">
      <c r="A718" s="36"/>
      <c r="B718" s="45"/>
      <c r="C718" s="46"/>
      <c r="D718" s="36"/>
      <c r="E718" s="36"/>
      <c r="F718" s="36"/>
    </row>
    <row r="719" spans="1:6" ht="15.75" customHeight="1">
      <c r="A719" s="36"/>
      <c r="B719" s="45"/>
      <c r="C719" s="46"/>
      <c r="D719" s="36"/>
      <c r="E719" s="36"/>
      <c r="F719" s="36"/>
    </row>
    <row r="720" spans="1:6" ht="15.75" customHeight="1">
      <c r="A720" s="36"/>
      <c r="B720" s="45"/>
      <c r="C720" s="46"/>
      <c r="D720" s="36"/>
      <c r="E720" s="36"/>
      <c r="F720" s="36"/>
    </row>
    <row r="721" spans="1:6" ht="15.75" customHeight="1">
      <c r="A721" s="36"/>
      <c r="B721" s="45"/>
      <c r="C721" s="46"/>
      <c r="D721" s="36"/>
      <c r="E721" s="36"/>
      <c r="F721" s="36"/>
    </row>
    <row r="722" spans="1:6" ht="15.75" customHeight="1">
      <c r="A722" s="36"/>
      <c r="B722" s="45"/>
      <c r="C722" s="46"/>
      <c r="D722" s="36"/>
      <c r="E722" s="36"/>
      <c r="F722" s="36"/>
    </row>
    <row r="723" spans="1:6" ht="15.75" customHeight="1">
      <c r="A723" s="36"/>
      <c r="B723" s="45"/>
      <c r="C723" s="46"/>
      <c r="D723" s="36"/>
      <c r="E723" s="36"/>
      <c r="F723" s="36"/>
    </row>
    <row r="724" spans="1:6" ht="15.75" customHeight="1">
      <c r="A724" s="36"/>
      <c r="B724" s="45"/>
      <c r="C724" s="46"/>
      <c r="D724" s="36"/>
      <c r="E724" s="36"/>
      <c r="F724" s="36"/>
    </row>
    <row r="725" spans="1:6" ht="15.75" customHeight="1">
      <c r="A725" s="36"/>
      <c r="B725" s="45"/>
      <c r="C725" s="46"/>
      <c r="D725" s="36"/>
      <c r="E725" s="36"/>
      <c r="F725" s="36"/>
    </row>
    <row r="726" spans="1:6" ht="15.75" customHeight="1">
      <c r="A726" s="36"/>
      <c r="B726" s="45"/>
      <c r="C726" s="46"/>
      <c r="D726" s="36"/>
      <c r="E726" s="36"/>
      <c r="F726" s="36"/>
    </row>
    <row r="727" spans="1:6" ht="15.75" customHeight="1">
      <c r="A727" s="36"/>
      <c r="B727" s="45"/>
      <c r="C727" s="46"/>
      <c r="D727" s="36"/>
      <c r="E727" s="36"/>
      <c r="F727" s="36"/>
    </row>
    <row r="728" spans="1:6" ht="15.75" customHeight="1">
      <c r="A728" s="36"/>
      <c r="B728" s="45"/>
      <c r="C728" s="46"/>
      <c r="D728" s="36"/>
      <c r="E728" s="36"/>
      <c r="F728" s="36"/>
    </row>
    <row r="729" spans="1:6" ht="15.75" customHeight="1">
      <c r="A729" s="36"/>
      <c r="B729" s="45"/>
      <c r="C729" s="46"/>
      <c r="D729" s="36"/>
      <c r="E729" s="36"/>
      <c r="F729" s="36"/>
    </row>
    <row r="730" spans="1:6" ht="15.75" customHeight="1">
      <c r="A730" s="36"/>
      <c r="B730" s="45"/>
      <c r="C730" s="46"/>
      <c r="D730" s="36"/>
      <c r="E730" s="36"/>
      <c r="F730" s="36"/>
    </row>
    <row r="731" spans="1:6" ht="15.75" customHeight="1">
      <c r="A731" s="36"/>
      <c r="B731" s="45"/>
      <c r="C731" s="46"/>
      <c r="D731" s="36"/>
      <c r="E731" s="36"/>
      <c r="F731" s="36"/>
    </row>
    <row r="732" spans="1:6" ht="15.75" customHeight="1">
      <c r="A732" s="36"/>
      <c r="B732" s="45"/>
      <c r="C732" s="46"/>
      <c r="D732" s="36"/>
      <c r="E732" s="36"/>
      <c r="F732" s="36"/>
    </row>
    <row r="733" spans="1:6" ht="15.75" customHeight="1">
      <c r="A733" s="36"/>
      <c r="B733" s="45"/>
      <c r="C733" s="46"/>
      <c r="D733" s="36"/>
      <c r="E733" s="36"/>
      <c r="F733" s="36"/>
    </row>
    <row r="734" spans="1:6" ht="15.75" customHeight="1">
      <c r="A734" s="36"/>
      <c r="B734" s="45"/>
      <c r="C734" s="46"/>
      <c r="D734" s="36"/>
      <c r="E734" s="36"/>
      <c r="F734" s="36"/>
    </row>
    <row r="735" spans="1:6" ht="15.75" customHeight="1">
      <c r="A735" s="36"/>
      <c r="B735" s="45"/>
      <c r="C735" s="46"/>
      <c r="D735" s="36"/>
      <c r="E735" s="36"/>
      <c r="F735" s="36"/>
    </row>
    <row r="736" spans="1:6" ht="15.75" customHeight="1">
      <c r="A736" s="36"/>
      <c r="B736" s="45"/>
      <c r="C736" s="46"/>
      <c r="D736" s="36"/>
      <c r="E736" s="36"/>
      <c r="F736" s="36"/>
    </row>
    <row r="737" spans="1:6" ht="15.75" customHeight="1">
      <c r="A737" s="36"/>
      <c r="B737" s="45"/>
      <c r="C737" s="46"/>
      <c r="D737" s="36"/>
      <c r="E737" s="36"/>
      <c r="F737" s="36"/>
    </row>
    <row r="738" spans="1:6" ht="15.75" customHeight="1">
      <c r="A738" s="36"/>
      <c r="B738" s="45"/>
      <c r="C738" s="46"/>
      <c r="D738" s="36"/>
      <c r="E738" s="36"/>
      <c r="F738" s="36"/>
    </row>
    <row r="739" spans="1:6" ht="15.75" customHeight="1">
      <c r="A739" s="36"/>
      <c r="B739" s="45"/>
      <c r="C739" s="46"/>
      <c r="D739" s="36"/>
      <c r="E739" s="36"/>
      <c r="F739" s="36"/>
    </row>
    <row r="740" spans="1:6" ht="15.75" customHeight="1">
      <c r="A740" s="36"/>
      <c r="B740" s="45"/>
      <c r="C740" s="46"/>
      <c r="D740" s="36"/>
      <c r="E740" s="36"/>
      <c r="F740" s="36"/>
    </row>
    <row r="741" spans="1:6" ht="15.75" customHeight="1">
      <c r="A741" s="36"/>
      <c r="B741" s="45"/>
      <c r="C741" s="46"/>
      <c r="D741" s="36"/>
      <c r="E741" s="36"/>
      <c r="F741" s="36"/>
    </row>
    <row r="742" spans="1:6" ht="15.75" customHeight="1">
      <c r="A742" s="36"/>
      <c r="B742" s="45"/>
      <c r="C742" s="46"/>
      <c r="D742" s="36"/>
      <c r="E742" s="36"/>
      <c r="F742" s="36"/>
    </row>
    <row r="743" spans="1:6" ht="15.75" customHeight="1">
      <c r="A743" s="36"/>
      <c r="B743" s="45"/>
      <c r="C743" s="46"/>
      <c r="D743" s="36"/>
      <c r="E743" s="36"/>
      <c r="F743" s="36"/>
    </row>
    <row r="744" spans="1:6" ht="15.75" customHeight="1">
      <c r="A744" s="36"/>
      <c r="B744" s="45"/>
      <c r="C744" s="46"/>
      <c r="D744" s="36"/>
      <c r="E744" s="36"/>
      <c r="F744" s="36"/>
    </row>
    <row r="745" spans="1:6" ht="15.75" customHeight="1">
      <c r="A745" s="36"/>
      <c r="B745" s="45"/>
      <c r="C745" s="46"/>
      <c r="D745" s="36"/>
      <c r="E745" s="36"/>
      <c r="F745" s="36"/>
    </row>
    <row r="746" spans="1:6" ht="15.75" customHeight="1">
      <c r="A746" s="36"/>
      <c r="B746" s="45"/>
      <c r="C746" s="46"/>
      <c r="D746" s="36"/>
      <c r="E746" s="36"/>
      <c r="F746" s="36"/>
    </row>
    <row r="747" spans="1:6" ht="15.75" customHeight="1">
      <c r="A747" s="36"/>
      <c r="B747" s="45"/>
      <c r="C747" s="46"/>
      <c r="D747" s="36"/>
      <c r="E747" s="36"/>
      <c r="F747" s="36"/>
    </row>
    <row r="748" spans="1:6" ht="15.75" customHeight="1">
      <c r="A748" s="36"/>
      <c r="B748" s="45"/>
      <c r="C748" s="46"/>
      <c r="D748" s="36"/>
      <c r="E748" s="36"/>
      <c r="F748" s="36"/>
    </row>
    <row r="749" spans="1:6" ht="15.75" customHeight="1">
      <c r="A749" s="36"/>
      <c r="B749" s="45"/>
      <c r="C749" s="46"/>
      <c r="D749" s="36"/>
      <c r="E749" s="36"/>
      <c r="F749" s="36"/>
    </row>
    <row r="750" spans="1:6" ht="15.75" customHeight="1">
      <c r="A750" s="36"/>
      <c r="B750" s="45"/>
      <c r="C750" s="46"/>
      <c r="D750" s="36"/>
      <c r="E750" s="36"/>
      <c r="F750" s="36"/>
    </row>
    <row r="751" spans="1:6" ht="15.75" customHeight="1">
      <c r="A751" s="36"/>
      <c r="B751" s="45"/>
      <c r="C751" s="46"/>
      <c r="D751" s="36"/>
      <c r="E751" s="36"/>
      <c r="F751" s="36"/>
    </row>
    <row r="752" spans="1:6" ht="15.75" customHeight="1">
      <c r="A752" s="36"/>
      <c r="B752" s="45"/>
      <c r="C752" s="46"/>
      <c r="D752" s="36"/>
      <c r="E752" s="36"/>
      <c r="F752" s="36"/>
    </row>
    <row r="753" spans="1:6" ht="15.75" customHeight="1">
      <c r="A753" s="36"/>
      <c r="B753" s="45"/>
      <c r="C753" s="46"/>
      <c r="D753" s="36"/>
      <c r="E753" s="36"/>
      <c r="F753" s="36"/>
    </row>
    <row r="754" spans="1:6" ht="15.75" customHeight="1">
      <c r="A754" s="36"/>
      <c r="B754" s="45"/>
      <c r="C754" s="46"/>
      <c r="D754" s="36"/>
      <c r="E754" s="36"/>
      <c r="F754" s="36"/>
    </row>
    <row r="755" spans="1:6" ht="15.75" customHeight="1">
      <c r="A755" s="36"/>
      <c r="B755" s="45"/>
      <c r="C755" s="46"/>
      <c r="D755" s="36"/>
      <c r="E755" s="36"/>
      <c r="F755" s="36"/>
    </row>
    <row r="756" spans="1:6" ht="15.75" customHeight="1">
      <c r="A756" s="36"/>
      <c r="B756" s="45"/>
      <c r="C756" s="46"/>
      <c r="D756" s="36"/>
      <c r="E756" s="36"/>
      <c r="F756" s="36"/>
    </row>
    <row r="757" spans="1:6" ht="15.75" customHeight="1">
      <c r="A757" s="36"/>
      <c r="B757" s="45"/>
      <c r="C757" s="46"/>
      <c r="D757" s="36"/>
      <c r="E757" s="36"/>
      <c r="F757" s="36"/>
    </row>
    <row r="758" spans="1:6" ht="15.75" customHeight="1">
      <c r="A758" s="36"/>
      <c r="B758" s="45"/>
      <c r="C758" s="46"/>
      <c r="D758" s="36"/>
      <c r="E758" s="36"/>
      <c r="F758" s="36"/>
    </row>
    <row r="759" spans="1:6" ht="15.75" customHeight="1">
      <c r="A759" s="36"/>
      <c r="B759" s="45"/>
      <c r="C759" s="46"/>
      <c r="D759" s="36"/>
      <c r="E759" s="36"/>
      <c r="F759" s="36"/>
    </row>
    <row r="760" spans="1:6" ht="15.75" customHeight="1">
      <c r="A760" s="36"/>
      <c r="B760" s="45"/>
      <c r="C760" s="46"/>
      <c r="D760" s="36"/>
      <c r="E760" s="36"/>
      <c r="F760" s="36"/>
    </row>
    <row r="761" spans="1:6" ht="15.75" customHeight="1">
      <c r="A761" s="36"/>
      <c r="B761" s="45"/>
      <c r="C761" s="46"/>
      <c r="D761" s="36"/>
      <c r="E761" s="36"/>
      <c r="F761" s="36"/>
    </row>
    <row r="762" spans="1:6" ht="15.75" customHeight="1">
      <c r="A762" s="36"/>
      <c r="B762" s="45"/>
      <c r="C762" s="46"/>
      <c r="D762" s="36"/>
      <c r="E762" s="36"/>
      <c r="F762" s="36"/>
    </row>
    <row r="763" spans="1:6" ht="15.75" customHeight="1">
      <c r="A763" s="36"/>
      <c r="B763" s="45"/>
      <c r="C763" s="46"/>
      <c r="D763" s="36"/>
      <c r="E763" s="36"/>
      <c r="F763" s="36"/>
    </row>
    <row r="764" spans="1:6" ht="15.75" customHeight="1">
      <c r="A764" s="36"/>
      <c r="B764" s="45"/>
      <c r="C764" s="46"/>
      <c r="D764" s="36"/>
      <c r="E764" s="36"/>
      <c r="F764" s="36"/>
    </row>
    <row r="765" spans="1:6" ht="15.75" customHeight="1">
      <c r="A765" s="36"/>
      <c r="B765" s="45"/>
      <c r="C765" s="46"/>
      <c r="D765" s="36"/>
      <c r="E765" s="36"/>
      <c r="F765" s="36"/>
    </row>
    <row r="766" spans="1:6" ht="15.75" customHeight="1">
      <c r="A766" s="36"/>
      <c r="B766" s="45"/>
      <c r="C766" s="46"/>
      <c r="D766" s="36"/>
      <c r="E766" s="36"/>
      <c r="F766" s="36"/>
    </row>
    <row r="767" spans="1:6" ht="15.75" customHeight="1">
      <c r="A767" s="36"/>
      <c r="B767" s="45"/>
      <c r="C767" s="46"/>
      <c r="D767" s="36"/>
      <c r="E767" s="36"/>
      <c r="F767" s="36"/>
    </row>
    <row r="768" spans="1:6" ht="15.75" customHeight="1">
      <c r="A768" s="36"/>
      <c r="B768" s="45"/>
      <c r="C768" s="46"/>
      <c r="D768" s="36"/>
      <c r="E768" s="36"/>
      <c r="F768" s="36"/>
    </row>
    <row r="769" spans="1:6" ht="15.75" customHeight="1">
      <c r="A769" s="36"/>
      <c r="B769" s="45"/>
      <c r="C769" s="46"/>
      <c r="D769" s="36"/>
      <c r="E769" s="36"/>
      <c r="F769" s="36"/>
    </row>
    <row r="770" spans="1:6" ht="15.75" customHeight="1">
      <c r="A770" s="36"/>
      <c r="B770" s="45"/>
      <c r="C770" s="46"/>
      <c r="D770" s="36"/>
      <c r="E770" s="36"/>
      <c r="F770" s="36"/>
    </row>
    <row r="771" spans="1:6" ht="15.75" customHeight="1">
      <c r="A771" s="36"/>
      <c r="B771" s="45"/>
      <c r="C771" s="46"/>
      <c r="D771" s="36"/>
      <c r="E771" s="36"/>
      <c r="F771" s="36"/>
    </row>
    <row r="772" spans="1:6" ht="15.75" customHeight="1">
      <c r="A772" s="36"/>
      <c r="B772" s="45"/>
      <c r="C772" s="46"/>
      <c r="D772" s="36"/>
      <c r="E772" s="36"/>
      <c r="F772" s="36"/>
    </row>
    <row r="773" spans="1:6" ht="15.75" customHeight="1">
      <c r="A773" s="36"/>
      <c r="B773" s="45"/>
      <c r="C773" s="46"/>
      <c r="D773" s="36"/>
      <c r="E773" s="36"/>
      <c r="F773" s="36"/>
    </row>
    <row r="774" spans="1:6" ht="15.75" customHeight="1">
      <c r="A774" s="36"/>
      <c r="B774" s="45"/>
      <c r="C774" s="46"/>
      <c r="D774" s="36"/>
      <c r="E774" s="36"/>
      <c r="F774" s="36"/>
    </row>
    <row r="775" spans="1:6" ht="15.75" customHeight="1">
      <c r="A775" s="36"/>
      <c r="B775" s="45"/>
      <c r="C775" s="46"/>
      <c r="D775" s="36"/>
      <c r="E775" s="36"/>
      <c r="F775" s="36"/>
    </row>
    <row r="776" spans="1:6" ht="15.75" customHeight="1">
      <c r="A776" s="36"/>
      <c r="B776" s="45"/>
      <c r="C776" s="46"/>
      <c r="D776" s="36"/>
      <c r="E776" s="36"/>
      <c r="F776" s="36"/>
    </row>
    <row r="777" spans="1:6" ht="15.75" customHeight="1">
      <c r="A777" s="36"/>
      <c r="B777" s="45"/>
      <c r="C777" s="46"/>
      <c r="D777" s="36"/>
      <c r="E777" s="36"/>
      <c r="F777" s="36"/>
    </row>
    <row r="778" spans="1:6" ht="15.75" customHeight="1">
      <c r="A778" s="36"/>
      <c r="B778" s="45"/>
      <c r="C778" s="46"/>
      <c r="D778" s="36"/>
      <c r="E778" s="36"/>
      <c r="F778" s="36"/>
    </row>
    <row r="779" spans="1:6" ht="15.75" customHeight="1">
      <c r="A779" s="36"/>
      <c r="B779" s="45"/>
      <c r="C779" s="46"/>
      <c r="D779" s="36"/>
      <c r="E779" s="36"/>
      <c r="F779" s="36"/>
    </row>
    <row r="780" spans="1:6" ht="15.75" customHeight="1">
      <c r="A780" s="36"/>
      <c r="B780" s="45"/>
      <c r="C780" s="46"/>
      <c r="D780" s="36"/>
      <c r="E780" s="36"/>
      <c r="F780" s="36"/>
    </row>
    <row r="781" spans="1:6" ht="15.75" customHeight="1">
      <c r="A781" s="36"/>
      <c r="B781" s="45"/>
      <c r="C781" s="46"/>
      <c r="D781" s="36"/>
      <c r="E781" s="36"/>
      <c r="F781" s="36"/>
    </row>
    <row r="782" spans="1:6" ht="15.75" customHeight="1">
      <c r="A782" s="36"/>
      <c r="B782" s="45"/>
      <c r="C782" s="46"/>
      <c r="D782" s="36"/>
      <c r="E782" s="36"/>
      <c r="F782" s="36"/>
    </row>
    <row r="783" spans="1:6" ht="15.75" customHeight="1">
      <c r="A783" s="36"/>
      <c r="B783" s="45"/>
      <c r="C783" s="46"/>
      <c r="D783" s="36"/>
      <c r="E783" s="36"/>
      <c r="F783" s="36"/>
    </row>
    <row r="784" spans="1:6" ht="15.75" customHeight="1">
      <c r="A784" s="36"/>
      <c r="B784" s="45"/>
      <c r="C784" s="46"/>
      <c r="D784" s="36"/>
      <c r="E784" s="36"/>
      <c r="F784" s="36"/>
    </row>
    <row r="785" spans="1:6" ht="15.75" customHeight="1">
      <c r="A785" s="36"/>
      <c r="B785" s="45"/>
      <c r="C785" s="46"/>
      <c r="D785" s="36"/>
      <c r="E785" s="36"/>
      <c r="F785" s="36"/>
    </row>
    <row r="786" spans="1:6" ht="15.75" customHeight="1">
      <c r="A786" s="36"/>
      <c r="B786" s="45"/>
      <c r="C786" s="46"/>
      <c r="D786" s="36"/>
      <c r="E786" s="36"/>
      <c r="F786" s="36"/>
    </row>
    <row r="787" spans="1:6" ht="15.75" customHeight="1">
      <c r="A787" s="36"/>
      <c r="B787" s="45"/>
      <c r="C787" s="46"/>
      <c r="D787" s="36"/>
      <c r="E787" s="36"/>
      <c r="F787" s="36"/>
    </row>
    <row r="788" spans="1:6" ht="15.75" customHeight="1">
      <c r="A788" s="36"/>
      <c r="B788" s="45"/>
      <c r="C788" s="46"/>
      <c r="D788" s="36"/>
      <c r="E788" s="36"/>
      <c r="F788" s="36"/>
    </row>
    <row r="789" spans="1:6" ht="15.75" customHeight="1">
      <c r="A789" s="36"/>
      <c r="B789" s="45"/>
      <c r="C789" s="46"/>
      <c r="D789" s="36"/>
      <c r="E789" s="36"/>
      <c r="F789" s="36"/>
    </row>
    <row r="790" spans="1:6" ht="15.75" customHeight="1">
      <c r="A790" s="36"/>
      <c r="B790" s="45"/>
      <c r="C790" s="46"/>
      <c r="D790" s="36"/>
      <c r="E790" s="36"/>
      <c r="F790" s="36"/>
    </row>
    <row r="791" spans="1:6" ht="15.75" customHeight="1">
      <c r="A791" s="36"/>
      <c r="B791" s="45"/>
      <c r="C791" s="46"/>
      <c r="D791" s="36"/>
      <c r="E791" s="36"/>
      <c r="F791" s="36"/>
    </row>
    <row r="792" spans="1:6" ht="15.75" customHeight="1">
      <c r="A792" s="36"/>
      <c r="B792" s="45"/>
      <c r="C792" s="46"/>
      <c r="D792" s="36"/>
      <c r="E792" s="36"/>
      <c r="F792" s="36"/>
    </row>
    <row r="793" spans="1:6" ht="15.75" customHeight="1">
      <c r="A793" s="36"/>
      <c r="B793" s="45"/>
      <c r="C793" s="46"/>
      <c r="D793" s="36"/>
      <c r="E793" s="36"/>
      <c r="F793" s="36"/>
    </row>
    <row r="794" spans="1:6" ht="15.75" customHeight="1">
      <c r="A794" s="36"/>
      <c r="B794" s="45"/>
      <c r="C794" s="46"/>
      <c r="D794" s="36"/>
      <c r="E794" s="36"/>
      <c r="F794" s="36"/>
    </row>
    <row r="795" spans="1:6" ht="15.75" customHeight="1">
      <c r="A795" s="36"/>
      <c r="B795" s="45"/>
      <c r="C795" s="46"/>
      <c r="D795" s="36"/>
      <c r="E795" s="36"/>
      <c r="F795" s="36"/>
    </row>
    <row r="796" spans="1:6" ht="15.75" customHeight="1">
      <c r="A796" s="36"/>
      <c r="B796" s="45"/>
      <c r="C796" s="46"/>
      <c r="D796" s="36"/>
      <c r="E796" s="36"/>
      <c r="F796" s="36"/>
    </row>
    <row r="797" spans="1:6" ht="15.75" customHeight="1">
      <c r="A797" s="36"/>
      <c r="B797" s="45"/>
      <c r="C797" s="46"/>
      <c r="D797" s="36"/>
      <c r="E797" s="36"/>
      <c r="F797" s="36"/>
    </row>
    <row r="798" spans="1:6" ht="15.75" customHeight="1">
      <c r="A798" s="36"/>
      <c r="B798" s="45"/>
      <c r="C798" s="46"/>
      <c r="D798" s="36"/>
      <c r="E798" s="36"/>
      <c r="F798" s="36"/>
    </row>
    <row r="799" spans="1:6" ht="15.75" customHeight="1">
      <c r="A799" s="36"/>
      <c r="B799" s="45"/>
      <c r="C799" s="46"/>
      <c r="D799" s="36"/>
      <c r="E799" s="36"/>
      <c r="F799" s="36"/>
    </row>
    <row r="800" spans="1:6" ht="15.75" customHeight="1">
      <c r="A800" s="36"/>
      <c r="B800" s="45"/>
      <c r="C800" s="46"/>
      <c r="D800" s="36"/>
      <c r="E800" s="36"/>
      <c r="F800" s="36"/>
    </row>
    <row r="801" spans="1:6" ht="15.75" customHeight="1">
      <c r="A801" s="36"/>
      <c r="B801" s="45"/>
      <c r="C801" s="46"/>
      <c r="D801" s="36"/>
      <c r="E801" s="36"/>
      <c r="F801" s="36"/>
    </row>
    <row r="802" spans="1:6" ht="15.75" customHeight="1">
      <c r="A802" s="36"/>
      <c r="B802" s="45"/>
      <c r="C802" s="46"/>
      <c r="D802" s="36"/>
      <c r="E802" s="36"/>
      <c r="F802" s="36"/>
    </row>
    <row r="803" spans="1:6" ht="15.75" customHeight="1">
      <c r="A803" s="36"/>
      <c r="B803" s="45"/>
      <c r="C803" s="46"/>
      <c r="D803" s="36"/>
      <c r="E803" s="36"/>
      <c r="F803" s="36"/>
    </row>
    <row r="804" spans="1:6" ht="15.75" customHeight="1">
      <c r="A804" s="36"/>
      <c r="B804" s="45"/>
      <c r="C804" s="46"/>
      <c r="D804" s="36"/>
      <c r="E804" s="36"/>
      <c r="F804" s="36"/>
    </row>
    <row r="805" spans="1:6" ht="15.75" customHeight="1">
      <c r="A805" s="36"/>
      <c r="B805" s="45"/>
      <c r="C805" s="46"/>
      <c r="D805" s="36"/>
      <c r="E805" s="36"/>
      <c r="F805" s="36"/>
    </row>
    <row r="806" spans="1:6" ht="15.75" customHeight="1">
      <c r="A806" s="36"/>
      <c r="B806" s="45"/>
      <c r="C806" s="46"/>
      <c r="D806" s="36"/>
      <c r="E806" s="36"/>
      <c r="F806" s="36"/>
    </row>
    <row r="807" spans="1:6" ht="15.75" customHeight="1">
      <c r="A807" s="36"/>
      <c r="B807" s="45"/>
      <c r="C807" s="46"/>
      <c r="D807" s="36"/>
      <c r="E807" s="36"/>
      <c r="F807" s="36"/>
    </row>
    <row r="808" spans="1:6" ht="15.75" customHeight="1">
      <c r="A808" s="36"/>
      <c r="B808" s="45"/>
      <c r="C808" s="46"/>
      <c r="D808" s="36"/>
      <c r="E808" s="36"/>
      <c r="F808" s="36"/>
    </row>
    <row r="809" spans="1:6" ht="15.75" customHeight="1">
      <c r="A809" s="36"/>
      <c r="B809" s="45"/>
      <c r="C809" s="46"/>
      <c r="D809" s="36"/>
      <c r="E809" s="36"/>
      <c r="F809" s="36"/>
    </row>
    <row r="810" spans="1:6" ht="15.75" customHeight="1">
      <c r="A810" s="36"/>
      <c r="B810" s="45"/>
      <c r="C810" s="46"/>
      <c r="D810" s="36"/>
      <c r="E810" s="36"/>
      <c r="F810" s="36"/>
    </row>
    <row r="811" spans="1:6" ht="15.75" customHeight="1">
      <c r="A811" s="36"/>
      <c r="B811" s="45"/>
      <c r="C811" s="46"/>
      <c r="D811" s="36"/>
      <c r="E811" s="36"/>
      <c r="F811" s="36"/>
    </row>
    <row r="812" spans="1:6" ht="15.75" customHeight="1">
      <c r="A812" s="36"/>
      <c r="B812" s="45"/>
      <c r="C812" s="46"/>
      <c r="D812" s="36"/>
      <c r="E812" s="36"/>
      <c r="F812" s="36"/>
    </row>
    <row r="813" spans="1:6" ht="15.75" customHeight="1">
      <c r="A813" s="36"/>
      <c r="B813" s="45"/>
      <c r="C813" s="46"/>
      <c r="D813" s="36"/>
      <c r="E813" s="36"/>
      <c r="F813" s="36"/>
    </row>
    <row r="814" spans="1:6" ht="15.75" customHeight="1">
      <c r="A814" s="36"/>
      <c r="B814" s="45"/>
      <c r="C814" s="46"/>
      <c r="D814" s="36"/>
      <c r="E814" s="36"/>
      <c r="F814" s="36"/>
    </row>
    <row r="815" spans="1:6" ht="15.75" customHeight="1">
      <c r="A815" s="36"/>
      <c r="B815" s="45"/>
      <c r="C815" s="46"/>
      <c r="D815" s="36"/>
      <c r="E815" s="36"/>
      <c r="F815" s="36"/>
    </row>
    <row r="816" spans="1:6" ht="15.75" customHeight="1">
      <c r="A816" s="36"/>
      <c r="B816" s="45"/>
      <c r="C816" s="46"/>
      <c r="D816" s="36"/>
      <c r="E816" s="36"/>
      <c r="F816" s="36"/>
    </row>
    <row r="817" spans="1:6" ht="15.75" customHeight="1">
      <c r="A817" s="36"/>
      <c r="B817" s="45"/>
      <c r="C817" s="46"/>
      <c r="D817" s="36"/>
      <c r="E817" s="36"/>
      <c r="F817" s="36"/>
    </row>
    <row r="818" spans="1:6" ht="15.75" customHeight="1">
      <c r="A818" s="36"/>
      <c r="B818" s="45"/>
      <c r="C818" s="46"/>
      <c r="D818" s="36"/>
      <c r="E818" s="36"/>
      <c r="F818" s="36"/>
    </row>
    <row r="819" spans="1:6" ht="15.75" customHeight="1">
      <c r="A819" s="36"/>
      <c r="B819" s="45"/>
      <c r="C819" s="46"/>
      <c r="D819" s="36"/>
      <c r="E819" s="36"/>
      <c r="F819" s="36"/>
    </row>
    <row r="820" spans="1:6" ht="15.75" customHeight="1">
      <c r="A820" s="36"/>
      <c r="B820" s="45"/>
      <c r="C820" s="46"/>
      <c r="D820" s="36"/>
      <c r="E820" s="36"/>
      <c r="F820" s="36"/>
    </row>
    <row r="821" spans="1:6" ht="15.75" customHeight="1">
      <c r="A821" s="36"/>
      <c r="B821" s="45"/>
      <c r="C821" s="46"/>
      <c r="D821" s="36"/>
      <c r="E821" s="36"/>
      <c r="F821" s="36"/>
    </row>
    <row r="822" spans="1:6" ht="15.75" customHeight="1">
      <c r="A822" s="36"/>
      <c r="B822" s="45"/>
      <c r="C822" s="46"/>
      <c r="D822" s="36"/>
      <c r="E822" s="36"/>
      <c r="F822" s="36"/>
    </row>
    <row r="823" spans="1:6" ht="15.75" customHeight="1">
      <c r="A823" s="36"/>
      <c r="B823" s="45"/>
      <c r="C823" s="46"/>
      <c r="D823" s="36"/>
      <c r="E823" s="36"/>
      <c r="F823" s="36"/>
    </row>
    <row r="824" spans="1:6" ht="15.75" customHeight="1">
      <c r="A824" s="36"/>
      <c r="B824" s="45"/>
      <c r="C824" s="46"/>
      <c r="D824" s="36"/>
      <c r="E824" s="36"/>
      <c r="F824" s="36"/>
    </row>
    <row r="825" spans="1:6" ht="15.75" customHeight="1">
      <c r="A825" s="36"/>
      <c r="B825" s="45"/>
      <c r="C825" s="46"/>
      <c r="D825" s="36"/>
      <c r="E825" s="36"/>
      <c r="F825" s="36"/>
    </row>
    <row r="826" spans="1:6" ht="15.75" customHeight="1">
      <c r="A826" s="36"/>
      <c r="B826" s="45"/>
      <c r="C826" s="46"/>
      <c r="D826" s="36"/>
      <c r="E826" s="36"/>
      <c r="F826" s="36"/>
    </row>
    <row r="827" spans="1:6" ht="15.75" customHeight="1">
      <c r="A827" s="36"/>
      <c r="B827" s="45"/>
      <c r="C827" s="46"/>
      <c r="D827" s="36"/>
      <c r="E827" s="36"/>
      <c r="F827" s="36"/>
    </row>
    <row r="828" spans="1:6" ht="15.75" customHeight="1">
      <c r="A828" s="36"/>
      <c r="B828" s="45"/>
      <c r="C828" s="46"/>
      <c r="D828" s="36"/>
      <c r="E828" s="36"/>
      <c r="F828" s="36"/>
    </row>
    <row r="829" spans="1:6" ht="15.75" customHeight="1">
      <c r="A829" s="36"/>
      <c r="B829" s="45"/>
      <c r="C829" s="46"/>
      <c r="D829" s="36"/>
      <c r="E829" s="36"/>
      <c r="F829" s="36"/>
    </row>
    <row r="830" spans="1:6" ht="15.75" customHeight="1">
      <c r="A830" s="36"/>
      <c r="B830" s="45"/>
      <c r="C830" s="46"/>
      <c r="D830" s="36"/>
      <c r="E830" s="36"/>
      <c r="F830" s="36"/>
    </row>
    <row r="831" spans="1:6" ht="15.75" customHeight="1">
      <c r="A831" s="36"/>
      <c r="B831" s="45"/>
      <c r="C831" s="46"/>
      <c r="D831" s="36"/>
      <c r="E831" s="36"/>
      <c r="F831" s="36"/>
    </row>
    <row r="832" spans="1:6" ht="15.75" customHeight="1">
      <c r="A832" s="36"/>
      <c r="B832" s="45"/>
      <c r="C832" s="46"/>
      <c r="D832" s="36"/>
      <c r="E832" s="36"/>
      <c r="F832" s="36"/>
    </row>
    <row r="833" spans="1:6" ht="15.75" customHeight="1">
      <c r="A833" s="36"/>
      <c r="B833" s="45"/>
      <c r="C833" s="46"/>
      <c r="D833" s="36"/>
      <c r="E833" s="36"/>
      <c r="F833" s="36"/>
    </row>
    <row r="834" spans="1:6" ht="15.75" customHeight="1">
      <c r="A834" s="36"/>
      <c r="B834" s="45"/>
      <c r="C834" s="46"/>
      <c r="D834" s="36"/>
      <c r="E834" s="36"/>
      <c r="F834" s="36"/>
    </row>
    <row r="835" spans="1:6" ht="15.75" customHeight="1">
      <c r="A835" s="36"/>
      <c r="B835" s="45"/>
      <c r="C835" s="46"/>
      <c r="D835" s="36"/>
      <c r="E835" s="36"/>
      <c r="F835" s="36"/>
    </row>
    <row r="836" spans="1:6" ht="15.75" customHeight="1">
      <c r="A836" s="36"/>
      <c r="B836" s="45"/>
      <c r="C836" s="46"/>
      <c r="D836" s="36"/>
      <c r="E836" s="36"/>
      <c r="F836" s="36"/>
    </row>
    <row r="837" spans="1:6" ht="15.75" customHeight="1">
      <c r="A837" s="36"/>
      <c r="B837" s="45"/>
      <c r="C837" s="46"/>
      <c r="D837" s="36"/>
      <c r="E837" s="36"/>
      <c r="F837" s="36"/>
    </row>
    <row r="838" spans="1:6" ht="15.75" customHeight="1">
      <c r="A838" s="36"/>
      <c r="B838" s="45"/>
      <c r="C838" s="46"/>
      <c r="D838" s="36"/>
      <c r="E838" s="36"/>
      <c r="F838" s="36"/>
    </row>
    <row r="839" spans="1:6" ht="15.75" customHeight="1">
      <c r="A839" s="36"/>
      <c r="B839" s="45"/>
      <c r="C839" s="46"/>
      <c r="D839" s="36"/>
      <c r="E839" s="36"/>
      <c r="F839" s="36"/>
    </row>
    <row r="840" spans="1:6" ht="15.75" customHeight="1">
      <c r="A840" s="36"/>
      <c r="B840" s="45"/>
      <c r="C840" s="46"/>
      <c r="D840" s="36"/>
      <c r="E840" s="36"/>
      <c r="F840" s="36"/>
    </row>
    <row r="841" spans="1:6" ht="15.75" customHeight="1">
      <c r="A841" s="36"/>
      <c r="B841" s="45"/>
      <c r="C841" s="46"/>
      <c r="D841" s="36"/>
      <c r="E841" s="36"/>
      <c r="F841" s="36"/>
    </row>
    <row r="842" spans="1:6" ht="15.75" customHeight="1">
      <c r="A842" s="36"/>
      <c r="B842" s="45"/>
      <c r="C842" s="46"/>
      <c r="D842" s="36"/>
      <c r="E842" s="36"/>
      <c r="F842" s="36"/>
    </row>
    <row r="843" spans="1:6" ht="15.75" customHeight="1">
      <c r="A843" s="36"/>
      <c r="B843" s="45"/>
      <c r="C843" s="46"/>
      <c r="D843" s="36"/>
      <c r="E843" s="36"/>
      <c r="F843" s="36"/>
    </row>
    <row r="844" spans="1:6" ht="15.75" customHeight="1">
      <c r="A844" s="36"/>
      <c r="B844" s="45"/>
      <c r="C844" s="46"/>
      <c r="D844" s="36"/>
      <c r="E844" s="36"/>
      <c r="F844" s="36"/>
    </row>
    <row r="845" spans="1:6" ht="15.75" customHeight="1">
      <c r="A845" s="36"/>
      <c r="B845" s="45"/>
      <c r="C845" s="46"/>
      <c r="D845" s="36"/>
      <c r="E845" s="36"/>
      <c r="F845" s="36"/>
    </row>
    <row r="846" spans="1:6" ht="15.75" customHeight="1">
      <c r="A846" s="36"/>
      <c r="B846" s="45"/>
      <c r="C846" s="46"/>
      <c r="D846" s="36"/>
      <c r="E846" s="36"/>
      <c r="F846" s="36"/>
    </row>
    <row r="847" spans="1:6" ht="15.75" customHeight="1">
      <c r="A847" s="36"/>
      <c r="B847" s="45"/>
      <c r="C847" s="46"/>
      <c r="D847" s="36"/>
      <c r="E847" s="36"/>
      <c r="F847" s="36"/>
    </row>
    <row r="848" spans="1:6" ht="15.75" customHeight="1">
      <c r="A848" s="36"/>
      <c r="B848" s="45"/>
      <c r="C848" s="46"/>
      <c r="D848" s="36"/>
      <c r="E848" s="36"/>
      <c r="F848" s="36"/>
    </row>
    <row r="849" spans="1:6" ht="15.75" customHeight="1">
      <c r="A849" s="36"/>
      <c r="B849" s="45"/>
      <c r="C849" s="46"/>
      <c r="D849" s="36"/>
      <c r="E849" s="36"/>
      <c r="F849" s="36"/>
    </row>
    <row r="850" spans="1:6" ht="15.75" customHeight="1">
      <c r="A850" s="36"/>
      <c r="B850" s="45"/>
      <c r="C850" s="46"/>
      <c r="D850" s="36"/>
      <c r="E850" s="36"/>
      <c r="F850" s="36"/>
    </row>
    <row r="851" spans="1:6" ht="15.75" customHeight="1">
      <c r="A851" s="36"/>
      <c r="B851" s="45"/>
      <c r="C851" s="46"/>
      <c r="D851" s="36"/>
      <c r="E851" s="36"/>
      <c r="F851" s="36"/>
    </row>
    <row r="852" spans="1:6" ht="15.75" customHeight="1">
      <c r="A852" s="36"/>
      <c r="B852" s="45"/>
      <c r="C852" s="46"/>
      <c r="D852" s="36"/>
      <c r="E852" s="36"/>
      <c r="F852" s="36"/>
    </row>
    <row r="853" spans="1:6" ht="15.75" customHeight="1">
      <c r="A853" s="36"/>
      <c r="B853" s="45"/>
      <c r="C853" s="46"/>
      <c r="D853" s="36"/>
      <c r="E853" s="36"/>
      <c r="F853" s="36"/>
    </row>
    <row r="854" spans="1:6" ht="15.75" customHeight="1">
      <c r="A854" s="36"/>
      <c r="B854" s="45"/>
      <c r="C854" s="46"/>
      <c r="D854" s="36"/>
      <c r="E854" s="36"/>
      <c r="F854" s="36"/>
    </row>
    <row r="855" spans="1:6" ht="15.75" customHeight="1">
      <c r="A855" s="36"/>
      <c r="B855" s="45"/>
      <c r="C855" s="46"/>
      <c r="D855" s="36"/>
      <c r="E855" s="36"/>
      <c r="F855" s="36"/>
    </row>
    <row r="856" spans="1:6" ht="15.75" customHeight="1">
      <c r="A856" s="36"/>
      <c r="B856" s="45"/>
      <c r="C856" s="46"/>
      <c r="D856" s="36"/>
      <c r="E856" s="36"/>
      <c r="F856" s="36"/>
    </row>
    <row r="857" spans="1:6" ht="15.75" customHeight="1">
      <c r="A857" s="36"/>
      <c r="B857" s="45"/>
      <c r="C857" s="46"/>
      <c r="D857" s="36"/>
      <c r="E857" s="36"/>
      <c r="F857" s="36"/>
    </row>
    <row r="858" spans="1:6" ht="15.75" customHeight="1">
      <c r="A858" s="36"/>
      <c r="B858" s="45"/>
      <c r="C858" s="46"/>
      <c r="D858" s="36"/>
      <c r="E858" s="36"/>
      <c r="F858" s="36"/>
    </row>
    <row r="859" spans="1:6" ht="15.75" customHeight="1">
      <c r="A859" s="36"/>
      <c r="B859" s="45"/>
      <c r="C859" s="46"/>
      <c r="D859" s="36"/>
      <c r="E859" s="36"/>
      <c r="F859" s="36"/>
    </row>
    <row r="860" spans="1:6" ht="15.75" customHeight="1">
      <c r="A860" s="36"/>
      <c r="B860" s="45"/>
      <c r="C860" s="46"/>
      <c r="D860" s="36"/>
      <c r="E860" s="36"/>
      <c r="F860" s="36"/>
    </row>
    <row r="861" spans="1:6" ht="15.75" customHeight="1">
      <c r="A861" s="36"/>
      <c r="B861" s="45"/>
      <c r="C861" s="46"/>
      <c r="D861" s="36"/>
      <c r="E861" s="36"/>
      <c r="F861" s="36"/>
    </row>
    <row r="862" spans="1:6" ht="15.75" customHeight="1">
      <c r="A862" s="36"/>
      <c r="B862" s="45"/>
      <c r="C862" s="46"/>
      <c r="D862" s="36"/>
      <c r="E862" s="36"/>
      <c r="F862" s="36"/>
    </row>
    <row r="863" spans="1:6" ht="15.75" customHeight="1">
      <c r="A863" s="36"/>
      <c r="B863" s="45"/>
      <c r="C863" s="46"/>
      <c r="D863" s="36"/>
      <c r="E863" s="36"/>
      <c r="F863" s="36"/>
    </row>
    <row r="864" spans="1:6" ht="15.75" customHeight="1">
      <c r="A864" s="36"/>
      <c r="B864" s="45"/>
      <c r="C864" s="46"/>
      <c r="D864" s="36"/>
      <c r="E864" s="36"/>
      <c r="F864" s="36"/>
    </row>
    <row r="865" spans="1:6" ht="15.75" customHeight="1">
      <c r="A865" s="36"/>
      <c r="B865" s="45"/>
      <c r="C865" s="46"/>
      <c r="D865" s="36"/>
      <c r="E865" s="36"/>
      <c r="F865" s="36"/>
    </row>
    <row r="866" spans="1:6" ht="15.75" customHeight="1">
      <c r="A866" s="36"/>
      <c r="B866" s="45"/>
      <c r="C866" s="46"/>
      <c r="D866" s="36"/>
      <c r="E866" s="36"/>
      <c r="F866" s="36"/>
    </row>
    <row r="867" spans="1:6" ht="15.75" customHeight="1">
      <c r="A867" s="36"/>
      <c r="B867" s="45"/>
      <c r="C867" s="46"/>
      <c r="D867" s="36"/>
      <c r="E867" s="36"/>
      <c r="F867" s="36"/>
    </row>
    <row r="868" spans="1:6" ht="15.75" customHeight="1">
      <c r="A868" s="36"/>
      <c r="B868" s="45"/>
      <c r="C868" s="46"/>
      <c r="D868" s="36"/>
      <c r="E868" s="36"/>
      <c r="F868" s="36"/>
    </row>
    <row r="869" spans="1:6" ht="15.75" customHeight="1">
      <c r="A869" s="36"/>
      <c r="B869" s="45"/>
      <c r="C869" s="46"/>
      <c r="D869" s="36"/>
      <c r="E869" s="36"/>
      <c r="F869" s="36"/>
    </row>
    <row r="870" spans="1:6" ht="15.75" customHeight="1">
      <c r="A870" s="36"/>
      <c r="B870" s="45"/>
      <c r="C870" s="46"/>
      <c r="D870" s="36"/>
      <c r="E870" s="36"/>
      <c r="F870" s="36"/>
    </row>
    <row r="871" spans="1:6" ht="15.75" customHeight="1">
      <c r="A871" s="36"/>
      <c r="B871" s="45"/>
      <c r="C871" s="46"/>
      <c r="D871" s="36"/>
      <c r="E871" s="36"/>
      <c r="F871" s="36"/>
    </row>
    <row r="872" spans="1:6" ht="15.75" customHeight="1">
      <c r="A872" s="36"/>
      <c r="B872" s="45"/>
      <c r="C872" s="46"/>
      <c r="D872" s="36"/>
      <c r="E872" s="36"/>
      <c r="F872" s="36"/>
    </row>
    <row r="873" spans="1:6" ht="15.75" customHeight="1">
      <c r="A873" s="36"/>
      <c r="B873" s="45"/>
      <c r="C873" s="46"/>
      <c r="D873" s="36"/>
      <c r="E873" s="36"/>
      <c r="F873" s="36"/>
    </row>
    <row r="874" spans="1:6" ht="15.75" customHeight="1">
      <c r="A874" s="36"/>
      <c r="B874" s="45"/>
      <c r="C874" s="46"/>
      <c r="D874" s="36"/>
      <c r="E874" s="36"/>
      <c r="F874" s="36"/>
    </row>
    <row r="875" spans="1:6" ht="15.75" customHeight="1">
      <c r="A875" s="36"/>
      <c r="B875" s="45"/>
      <c r="C875" s="46"/>
      <c r="D875" s="36"/>
      <c r="E875" s="36"/>
      <c r="F875" s="36"/>
    </row>
    <row r="876" spans="1:6" ht="15.75" customHeight="1">
      <c r="A876" s="36"/>
      <c r="B876" s="45"/>
      <c r="C876" s="46"/>
      <c r="D876" s="36"/>
      <c r="E876" s="36"/>
      <c r="F876" s="36"/>
    </row>
    <row r="877" spans="1:6" ht="15.75" customHeight="1">
      <c r="A877" s="36"/>
      <c r="B877" s="45"/>
      <c r="C877" s="46"/>
      <c r="D877" s="36"/>
      <c r="E877" s="36"/>
      <c r="F877" s="36"/>
    </row>
    <row r="878" spans="1:6" ht="15.75" customHeight="1">
      <c r="A878" s="36"/>
      <c r="B878" s="45"/>
      <c r="C878" s="46"/>
      <c r="D878" s="36"/>
      <c r="E878" s="36"/>
      <c r="F878" s="36"/>
    </row>
    <row r="879" spans="1:6" ht="15.75" customHeight="1">
      <c r="A879" s="36"/>
      <c r="B879" s="45"/>
      <c r="C879" s="46"/>
      <c r="D879" s="36"/>
      <c r="E879" s="36"/>
      <c r="F879" s="36"/>
    </row>
    <row r="880" spans="1:6" ht="15.75" customHeight="1">
      <c r="A880" s="36"/>
      <c r="B880" s="45"/>
      <c r="C880" s="46"/>
      <c r="D880" s="36"/>
      <c r="E880" s="36"/>
      <c r="F880" s="36"/>
    </row>
    <row r="881" spans="1:6" ht="15.75" customHeight="1">
      <c r="A881" s="36"/>
      <c r="B881" s="45"/>
      <c r="C881" s="46"/>
      <c r="D881" s="36"/>
      <c r="E881" s="36"/>
      <c r="F881" s="36"/>
    </row>
    <row r="882" spans="1:6" ht="15.75" customHeight="1">
      <c r="A882" s="36"/>
      <c r="B882" s="45"/>
      <c r="C882" s="46"/>
      <c r="D882" s="36"/>
      <c r="E882" s="36"/>
      <c r="F882" s="36"/>
    </row>
    <row r="883" spans="1:6" ht="15.75" customHeight="1">
      <c r="A883" s="36"/>
      <c r="B883" s="45"/>
      <c r="C883" s="46"/>
      <c r="D883" s="36"/>
      <c r="E883" s="36"/>
      <c r="F883" s="36"/>
    </row>
    <row r="884" spans="1:6" ht="15.75" customHeight="1">
      <c r="A884" s="36"/>
      <c r="B884" s="45"/>
      <c r="C884" s="46"/>
      <c r="D884" s="36"/>
      <c r="E884" s="36"/>
      <c r="F884" s="36"/>
    </row>
    <row r="885" spans="1:6" ht="15.75" customHeight="1">
      <c r="A885" s="36"/>
      <c r="B885" s="45"/>
      <c r="C885" s="46"/>
      <c r="D885" s="36"/>
      <c r="E885" s="36"/>
      <c r="F885" s="36"/>
    </row>
    <row r="886" spans="1:6" ht="15.75" customHeight="1">
      <c r="A886" s="36"/>
      <c r="B886" s="45"/>
      <c r="C886" s="46"/>
      <c r="D886" s="36"/>
      <c r="E886" s="36"/>
      <c r="F886" s="36"/>
    </row>
    <row r="887" spans="1:6" ht="15.75" customHeight="1">
      <c r="A887" s="36"/>
      <c r="B887" s="45"/>
      <c r="C887" s="46"/>
      <c r="D887" s="36"/>
      <c r="E887" s="36"/>
      <c r="F887" s="36"/>
    </row>
    <row r="888" spans="1:6" ht="15.75" customHeight="1">
      <c r="A888" s="36"/>
      <c r="B888" s="45"/>
      <c r="C888" s="46"/>
      <c r="D888" s="36"/>
      <c r="E888" s="36"/>
      <c r="F888" s="36"/>
    </row>
    <row r="889" spans="1:6" ht="15.75" customHeight="1">
      <c r="A889" s="36"/>
      <c r="B889" s="45"/>
      <c r="C889" s="46"/>
      <c r="D889" s="36"/>
      <c r="E889" s="36"/>
      <c r="F889" s="36"/>
    </row>
    <row r="890" spans="1:6" ht="15.75" customHeight="1">
      <c r="A890" s="36"/>
      <c r="B890" s="45"/>
      <c r="C890" s="46"/>
      <c r="D890" s="36"/>
      <c r="E890" s="36"/>
      <c r="F890" s="36"/>
    </row>
    <row r="891" spans="1:6" ht="15.75" customHeight="1">
      <c r="A891" s="36"/>
      <c r="B891" s="45"/>
      <c r="C891" s="46"/>
      <c r="D891" s="36"/>
      <c r="E891" s="36"/>
      <c r="F891" s="36"/>
    </row>
    <row r="892" spans="1:6" ht="15.75" customHeight="1">
      <c r="A892" s="36"/>
      <c r="B892" s="45"/>
      <c r="C892" s="46"/>
      <c r="D892" s="36"/>
      <c r="E892" s="36"/>
      <c r="F892" s="36"/>
    </row>
    <row r="893" spans="1:6" ht="15.75" customHeight="1">
      <c r="A893" s="36"/>
      <c r="B893" s="45"/>
      <c r="C893" s="46"/>
      <c r="D893" s="36"/>
      <c r="E893" s="36"/>
      <c r="F893" s="36"/>
    </row>
    <row r="894" spans="1:6" ht="15.75" customHeight="1">
      <c r="A894" s="36"/>
      <c r="B894" s="45"/>
      <c r="C894" s="46"/>
      <c r="D894" s="36"/>
      <c r="E894" s="36"/>
      <c r="F894" s="36"/>
    </row>
    <row r="895" spans="1:6" ht="15.75" customHeight="1">
      <c r="A895" s="36"/>
      <c r="B895" s="45"/>
      <c r="C895" s="46"/>
      <c r="D895" s="36"/>
      <c r="E895" s="36"/>
      <c r="F895" s="36"/>
    </row>
    <row r="896" spans="1:6" ht="15.75" customHeight="1">
      <c r="A896" s="36"/>
      <c r="B896" s="45"/>
      <c r="C896" s="46"/>
      <c r="D896" s="36"/>
      <c r="E896" s="36"/>
      <c r="F896" s="36"/>
    </row>
    <row r="897" spans="1:6" ht="15.75" customHeight="1">
      <c r="A897" s="36"/>
      <c r="B897" s="45"/>
      <c r="C897" s="46"/>
      <c r="D897" s="36"/>
      <c r="E897" s="36"/>
      <c r="F897" s="36"/>
    </row>
    <row r="898" spans="1:6" ht="15.75" customHeight="1">
      <c r="A898" s="36"/>
      <c r="B898" s="45"/>
      <c r="C898" s="46"/>
      <c r="D898" s="36"/>
      <c r="E898" s="36"/>
      <c r="F898" s="36"/>
    </row>
    <row r="899" spans="1:6" ht="15.75" customHeight="1">
      <c r="A899" s="36"/>
      <c r="B899" s="45"/>
      <c r="C899" s="46"/>
      <c r="D899" s="36"/>
      <c r="E899" s="36"/>
      <c r="F899" s="36"/>
    </row>
    <row r="900" spans="1:6" ht="15.75" customHeight="1">
      <c r="A900" s="36"/>
      <c r="B900" s="45"/>
      <c r="C900" s="46"/>
      <c r="D900" s="36"/>
      <c r="E900" s="36"/>
      <c r="F900" s="36"/>
    </row>
    <row r="901" spans="1:6" ht="15.75" customHeight="1">
      <c r="A901" s="36"/>
      <c r="B901" s="45"/>
      <c r="C901" s="46"/>
      <c r="D901" s="36"/>
      <c r="E901" s="36"/>
      <c r="F901" s="36"/>
    </row>
    <row r="902" spans="1:6" ht="15.75" customHeight="1">
      <c r="A902" s="36"/>
      <c r="B902" s="45"/>
      <c r="C902" s="46"/>
      <c r="D902" s="36"/>
      <c r="E902" s="36"/>
      <c r="F902" s="36"/>
    </row>
    <row r="903" spans="1:6" ht="15.75" customHeight="1">
      <c r="A903" s="36"/>
      <c r="B903" s="45"/>
      <c r="C903" s="46"/>
      <c r="D903" s="36"/>
      <c r="E903" s="36"/>
      <c r="F903" s="36"/>
    </row>
    <row r="904" spans="1:6" ht="15.75" customHeight="1">
      <c r="A904" s="36"/>
      <c r="B904" s="45"/>
      <c r="C904" s="46"/>
      <c r="D904" s="36"/>
      <c r="E904" s="36"/>
      <c r="F904" s="36"/>
    </row>
    <row r="905" spans="1:6" ht="15.75" customHeight="1">
      <c r="A905" s="36"/>
      <c r="B905" s="45"/>
      <c r="C905" s="46"/>
      <c r="D905" s="36"/>
      <c r="E905" s="36"/>
      <c r="F905" s="36"/>
    </row>
    <row r="906" spans="1:6" ht="15.75" customHeight="1">
      <c r="A906" s="36"/>
      <c r="B906" s="45"/>
      <c r="C906" s="46"/>
      <c r="D906" s="36"/>
      <c r="E906" s="36"/>
      <c r="F906" s="36"/>
    </row>
    <row r="907" spans="1:6" ht="15.75" customHeight="1">
      <c r="A907" s="36"/>
      <c r="B907" s="45"/>
      <c r="C907" s="46"/>
      <c r="D907" s="36"/>
      <c r="E907" s="36"/>
      <c r="F907" s="36"/>
    </row>
    <row r="908" spans="1:6" ht="15.75" customHeight="1">
      <c r="A908" s="36"/>
      <c r="B908" s="45"/>
      <c r="C908" s="46"/>
      <c r="D908" s="36"/>
      <c r="E908" s="36"/>
      <c r="F908" s="36"/>
    </row>
    <row r="909" spans="1:6" ht="15.75" customHeight="1">
      <c r="A909" s="36"/>
      <c r="B909" s="45"/>
      <c r="C909" s="46"/>
      <c r="D909" s="36"/>
      <c r="E909" s="36"/>
      <c r="F909" s="36"/>
    </row>
    <row r="910" spans="1:6" ht="15.75" customHeight="1">
      <c r="A910" s="36"/>
      <c r="B910" s="45"/>
      <c r="C910" s="46"/>
      <c r="D910" s="36"/>
      <c r="E910" s="36"/>
      <c r="F910" s="36"/>
    </row>
    <row r="911" spans="1:6" ht="15.75" customHeight="1">
      <c r="A911" s="36"/>
      <c r="B911" s="45"/>
      <c r="C911" s="46"/>
      <c r="D911" s="36"/>
      <c r="E911" s="36"/>
      <c r="F911" s="36"/>
    </row>
    <row r="912" spans="1:6" ht="15.75" customHeight="1">
      <c r="A912" s="36"/>
      <c r="B912" s="45"/>
      <c r="C912" s="46"/>
      <c r="D912" s="36"/>
      <c r="E912" s="36"/>
      <c r="F912" s="36"/>
    </row>
    <row r="913" spans="1:6" ht="15.75" customHeight="1">
      <c r="A913" s="36"/>
      <c r="B913" s="45"/>
      <c r="C913" s="46"/>
      <c r="D913" s="36"/>
      <c r="E913" s="36"/>
      <c r="F913" s="36"/>
    </row>
    <row r="914" spans="1:6" ht="15.75" customHeight="1">
      <c r="A914" s="36"/>
      <c r="B914" s="45"/>
      <c r="C914" s="46"/>
      <c r="D914" s="36"/>
      <c r="E914" s="36"/>
      <c r="F914" s="36"/>
    </row>
    <row r="915" spans="1:6" ht="15.75" customHeight="1">
      <c r="A915" s="36"/>
      <c r="B915" s="45"/>
      <c r="C915" s="46"/>
      <c r="D915" s="36"/>
      <c r="E915" s="36"/>
      <c r="F915" s="36"/>
    </row>
    <row r="916" spans="1:6" ht="15.75" customHeight="1">
      <c r="A916" s="36"/>
      <c r="B916" s="45"/>
      <c r="C916" s="46"/>
      <c r="D916" s="36"/>
      <c r="E916" s="36"/>
      <c r="F916" s="36"/>
    </row>
    <row r="917" spans="1:6" ht="15.75" customHeight="1">
      <c r="A917" s="36"/>
      <c r="B917" s="45"/>
      <c r="C917" s="46"/>
      <c r="D917" s="36"/>
      <c r="E917" s="36"/>
      <c r="F917" s="36"/>
    </row>
    <row r="918" spans="1:6" ht="15.75" customHeight="1">
      <c r="A918" s="36"/>
      <c r="B918" s="45"/>
      <c r="C918" s="46"/>
      <c r="D918" s="36"/>
      <c r="E918" s="36"/>
      <c r="F918" s="36"/>
    </row>
    <row r="919" spans="1:6" ht="15.75" customHeight="1">
      <c r="A919" s="36"/>
      <c r="B919" s="45"/>
      <c r="C919" s="46"/>
      <c r="D919" s="36"/>
      <c r="E919" s="36"/>
      <c r="F919" s="36"/>
    </row>
    <row r="920" spans="1:6" ht="15.75" customHeight="1">
      <c r="A920" s="36"/>
      <c r="B920" s="45"/>
      <c r="C920" s="46"/>
      <c r="D920" s="36"/>
      <c r="E920" s="36"/>
      <c r="F920" s="36"/>
    </row>
    <row r="921" spans="1:6" ht="15.75" customHeight="1">
      <c r="A921" s="36"/>
      <c r="B921" s="45"/>
      <c r="C921" s="46"/>
      <c r="D921" s="36"/>
      <c r="E921" s="36"/>
      <c r="F921" s="36"/>
    </row>
    <row r="922" spans="1:6" ht="15.75" customHeight="1">
      <c r="A922" s="36"/>
      <c r="B922" s="45"/>
      <c r="C922" s="46"/>
      <c r="D922" s="36"/>
      <c r="E922" s="36"/>
      <c r="F922" s="36"/>
    </row>
    <row r="923" spans="1:6" ht="15.75" customHeight="1">
      <c r="A923" s="36"/>
      <c r="B923" s="45"/>
      <c r="C923" s="46"/>
      <c r="D923" s="36"/>
      <c r="E923" s="36"/>
      <c r="F923" s="36"/>
    </row>
    <row r="924" spans="1:6" ht="15.75" customHeight="1">
      <c r="A924" s="36"/>
      <c r="B924" s="45"/>
      <c r="C924" s="46"/>
      <c r="D924" s="36"/>
      <c r="E924" s="36"/>
      <c r="F924" s="36"/>
    </row>
    <row r="925" spans="1:6" ht="15.75" customHeight="1">
      <c r="A925" s="36"/>
      <c r="B925" s="45"/>
      <c r="C925" s="46"/>
      <c r="D925" s="36"/>
      <c r="E925" s="36"/>
      <c r="F925" s="36"/>
    </row>
    <row r="926" spans="1:6" ht="15.75" customHeight="1">
      <c r="A926" s="36"/>
      <c r="B926" s="45"/>
      <c r="C926" s="46"/>
      <c r="D926" s="36"/>
      <c r="E926" s="36"/>
      <c r="F926" s="36"/>
    </row>
    <row r="927" spans="1:6" ht="15.75" customHeight="1">
      <c r="A927" s="36"/>
      <c r="B927" s="45"/>
      <c r="C927" s="46"/>
      <c r="D927" s="36"/>
      <c r="E927" s="36"/>
      <c r="F927" s="36"/>
    </row>
    <row r="928" spans="1:6" ht="15.75" customHeight="1">
      <c r="A928" s="36"/>
      <c r="B928" s="45"/>
      <c r="C928" s="46"/>
      <c r="D928" s="36"/>
      <c r="E928" s="36"/>
      <c r="F928" s="36"/>
    </row>
    <row r="929" spans="1:6" ht="15.75" customHeight="1">
      <c r="A929" s="36"/>
      <c r="B929" s="45"/>
      <c r="C929" s="46"/>
      <c r="D929" s="36"/>
      <c r="E929" s="36"/>
      <c r="F929" s="36"/>
    </row>
    <row r="930" spans="1:6" ht="15.75" customHeight="1">
      <c r="A930" s="36"/>
      <c r="B930" s="45"/>
      <c r="C930" s="46"/>
      <c r="D930" s="36"/>
      <c r="E930" s="36"/>
      <c r="F930" s="36"/>
    </row>
    <row r="931" spans="1:6" ht="15.75" customHeight="1">
      <c r="A931" s="36"/>
      <c r="B931" s="45"/>
      <c r="C931" s="46"/>
      <c r="D931" s="36"/>
      <c r="E931" s="36"/>
      <c r="F931" s="36"/>
    </row>
    <row r="932" spans="1:6" ht="15.75" customHeight="1">
      <c r="A932" s="36"/>
      <c r="B932" s="45"/>
      <c r="C932" s="46"/>
      <c r="D932" s="36"/>
      <c r="E932" s="36"/>
      <c r="F932" s="36"/>
    </row>
    <row r="933" spans="1:6" ht="15.75" customHeight="1">
      <c r="A933" s="36"/>
      <c r="B933" s="45"/>
      <c r="C933" s="46"/>
      <c r="D933" s="36"/>
      <c r="E933" s="36"/>
      <c r="F933" s="36"/>
    </row>
    <row r="934" spans="1:6" ht="15.75" customHeight="1">
      <c r="A934" s="36"/>
      <c r="B934" s="45"/>
      <c r="C934" s="46"/>
      <c r="D934" s="36"/>
      <c r="E934" s="36"/>
      <c r="F934" s="36"/>
    </row>
    <row r="935" spans="1:6" ht="15.75" customHeight="1">
      <c r="A935" s="36"/>
      <c r="B935" s="45"/>
      <c r="C935" s="46"/>
      <c r="D935" s="36"/>
      <c r="E935" s="36"/>
      <c r="F935" s="36"/>
    </row>
    <row r="936" spans="1:6" ht="15.75" customHeight="1">
      <c r="A936" s="36"/>
      <c r="B936" s="45"/>
      <c r="C936" s="46"/>
      <c r="D936" s="36"/>
      <c r="E936" s="36"/>
      <c r="F936" s="36"/>
    </row>
    <row r="937" spans="1:6" ht="15.75" customHeight="1">
      <c r="A937" s="36"/>
      <c r="B937" s="45"/>
      <c r="C937" s="46"/>
      <c r="D937" s="36"/>
      <c r="E937" s="36"/>
      <c r="F937" s="36"/>
    </row>
    <row r="938" spans="1:6" ht="15.75" customHeight="1">
      <c r="A938" s="36"/>
      <c r="B938" s="45"/>
      <c r="C938" s="46"/>
      <c r="D938" s="36"/>
      <c r="E938" s="36"/>
      <c r="F938" s="36"/>
    </row>
    <row r="939" spans="1:6" ht="15.75" customHeight="1">
      <c r="A939" s="36"/>
      <c r="B939" s="45"/>
      <c r="C939" s="46"/>
      <c r="D939" s="36"/>
      <c r="E939" s="36"/>
      <c r="F939" s="36"/>
    </row>
  </sheetData>
  <mergeCells count="11">
    <mergeCell ref="A10:B10"/>
    <mergeCell ref="A11:A19"/>
    <mergeCell ref="A20:B20"/>
    <mergeCell ref="A21:A32"/>
    <mergeCell ref="A33:B33"/>
    <mergeCell ref="A7:A9"/>
    <mergeCell ref="A1:F1"/>
    <mergeCell ref="B2:F2"/>
    <mergeCell ref="B3:F3"/>
    <mergeCell ref="B4:F4"/>
    <mergeCell ref="A5:F5"/>
  </mergeCells>
  <pageMargins left="0.7" right="0.45833333333333331" top="0.75" bottom="0.75" header="0" footer="0"/>
  <pageSetup scale="54"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07796-1999-440A-9602-791077FD4439}">
  <sheetPr>
    <tabColor theme="6" tint="0.79998168889431442"/>
  </sheetPr>
  <dimension ref="A1:IJ985"/>
  <sheetViews>
    <sheetView view="pageLayout" zoomScale="70" zoomScaleNormal="50" zoomScaleSheetLayoutView="70" zoomScalePageLayoutView="70" workbookViewId="0">
      <selection activeCell="C18" sqref="C18"/>
    </sheetView>
  </sheetViews>
  <sheetFormatPr baseColWidth="10" defaultColWidth="12.54296875" defaultRowHeight="15" customHeight="1"/>
  <cols>
    <col min="1" max="1" width="34.54296875" customWidth="1"/>
    <col min="2" max="2" width="40.81640625" customWidth="1"/>
    <col min="3" max="3" width="30.453125" customWidth="1"/>
    <col min="4" max="243" width="4.81640625" customWidth="1"/>
    <col min="244" max="244" width="31.54296875" customWidth="1"/>
  </cols>
  <sheetData>
    <row r="1" spans="1:244" ht="52.5" customHeight="1">
      <c r="A1" s="209" t="s">
        <v>34</v>
      </c>
      <c r="B1" s="210"/>
      <c r="C1" s="210"/>
      <c r="D1" s="210"/>
      <c r="E1" s="210"/>
      <c r="F1" s="210"/>
      <c r="G1" s="210"/>
      <c r="H1" s="210"/>
      <c r="I1" s="210"/>
      <c r="J1" s="210"/>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0"/>
      <c r="DR1" s="210"/>
      <c r="DS1" s="210"/>
      <c r="DT1" s="210"/>
      <c r="DU1" s="210"/>
      <c r="DV1" s="210"/>
      <c r="DW1" s="210"/>
      <c r="DX1" s="210"/>
      <c r="DY1" s="210"/>
      <c r="DZ1" s="210"/>
      <c r="EA1" s="210"/>
      <c r="EB1" s="210"/>
      <c r="EC1" s="210"/>
      <c r="ED1" s="210"/>
      <c r="EE1" s="210"/>
      <c r="EF1" s="210"/>
      <c r="EG1" s="210"/>
      <c r="EH1" s="210"/>
      <c r="EI1" s="210"/>
      <c r="EJ1" s="210"/>
      <c r="EK1" s="210"/>
      <c r="EL1" s="210"/>
      <c r="EM1" s="210"/>
      <c r="EN1" s="210"/>
      <c r="EO1" s="210"/>
      <c r="EP1" s="210"/>
      <c r="EQ1" s="210"/>
      <c r="ER1" s="210"/>
      <c r="ES1" s="210"/>
      <c r="ET1" s="210"/>
      <c r="EU1" s="210"/>
      <c r="EV1" s="210"/>
      <c r="EW1" s="210"/>
      <c r="EX1" s="210"/>
      <c r="EY1" s="210"/>
      <c r="EZ1" s="210"/>
      <c r="FA1" s="210"/>
      <c r="FB1" s="210"/>
      <c r="FC1" s="210"/>
      <c r="FD1" s="210"/>
      <c r="FE1" s="210"/>
      <c r="FF1" s="210"/>
      <c r="FG1" s="210"/>
      <c r="FH1" s="210"/>
      <c r="FI1" s="210"/>
      <c r="FJ1" s="210"/>
      <c r="FK1" s="210"/>
      <c r="FL1" s="210"/>
      <c r="FM1" s="210"/>
      <c r="FN1" s="210"/>
      <c r="FO1" s="210"/>
      <c r="FP1" s="210"/>
      <c r="FQ1" s="210"/>
      <c r="FR1" s="210"/>
      <c r="FS1" s="210"/>
      <c r="FT1" s="210"/>
      <c r="FU1" s="210"/>
      <c r="FV1" s="210"/>
      <c r="FW1" s="210"/>
      <c r="FX1" s="210"/>
      <c r="FY1" s="210"/>
      <c r="FZ1" s="210"/>
      <c r="GA1" s="210"/>
      <c r="GB1" s="210"/>
      <c r="GC1" s="210"/>
      <c r="GD1" s="210"/>
      <c r="GE1" s="210"/>
      <c r="GF1" s="210"/>
      <c r="GG1" s="210"/>
      <c r="GH1" s="210"/>
      <c r="GI1" s="210"/>
      <c r="GJ1" s="210"/>
      <c r="GK1" s="210"/>
      <c r="GL1" s="210"/>
      <c r="GM1" s="210"/>
      <c r="GN1" s="210"/>
      <c r="GO1" s="210"/>
      <c r="GP1" s="210"/>
      <c r="GQ1" s="210"/>
      <c r="GR1" s="210"/>
      <c r="GS1" s="210"/>
      <c r="GT1" s="210"/>
      <c r="GU1" s="210"/>
      <c r="GV1" s="210"/>
      <c r="GW1" s="210"/>
      <c r="GX1" s="210"/>
      <c r="GY1" s="210"/>
      <c r="GZ1" s="210"/>
      <c r="HA1" s="210"/>
      <c r="HB1" s="210"/>
      <c r="HC1" s="210"/>
      <c r="HD1" s="210"/>
      <c r="HE1" s="210"/>
      <c r="HF1" s="210"/>
      <c r="HG1" s="210"/>
      <c r="HH1" s="210"/>
      <c r="HI1" s="210"/>
      <c r="HJ1" s="210"/>
      <c r="HK1" s="210"/>
      <c r="HL1" s="210"/>
      <c r="HM1" s="210"/>
      <c r="HN1" s="210"/>
      <c r="HO1" s="210"/>
      <c r="HP1" s="210"/>
      <c r="HQ1" s="210"/>
      <c r="HR1" s="210"/>
      <c r="HS1" s="210"/>
      <c r="HT1" s="210"/>
      <c r="HU1" s="210"/>
      <c r="HV1" s="210"/>
      <c r="HW1" s="210"/>
      <c r="HX1" s="210"/>
      <c r="HY1" s="210"/>
      <c r="HZ1" s="210"/>
      <c r="IA1" s="210"/>
      <c r="IB1" s="210"/>
      <c r="IC1" s="210"/>
      <c r="ID1" s="210"/>
      <c r="IE1" s="210"/>
      <c r="IF1" s="210"/>
      <c r="IG1" s="210"/>
      <c r="IH1" s="210"/>
      <c r="II1" s="210"/>
      <c r="IJ1" s="211"/>
    </row>
    <row r="2" spans="1:244" ht="52.5" customHeight="1">
      <c r="A2" s="1" t="s">
        <v>174</v>
      </c>
      <c r="B2" s="168"/>
      <c r="C2" s="168"/>
      <c r="D2" s="168"/>
      <c r="E2" s="168"/>
      <c r="F2" s="168"/>
      <c r="G2" s="212"/>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c r="BA2" s="212"/>
      <c r="BB2" s="212"/>
      <c r="BC2" s="212"/>
      <c r="BD2" s="212"/>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c r="CC2" s="212"/>
      <c r="CD2" s="212"/>
      <c r="CE2" s="212"/>
      <c r="CF2" s="212"/>
      <c r="CG2" s="212"/>
      <c r="CH2" s="212"/>
      <c r="CI2" s="212"/>
      <c r="CJ2" s="212"/>
      <c r="CK2" s="212"/>
      <c r="CL2" s="212"/>
      <c r="CM2" s="212"/>
      <c r="CN2" s="212"/>
      <c r="CO2" s="212"/>
      <c r="CP2" s="212"/>
      <c r="CQ2" s="212"/>
      <c r="CR2" s="212"/>
      <c r="CS2" s="212"/>
      <c r="CT2" s="212"/>
      <c r="CU2" s="212"/>
      <c r="CV2" s="212"/>
      <c r="CW2" s="212"/>
      <c r="CX2" s="212"/>
      <c r="CY2" s="212"/>
      <c r="CZ2" s="212"/>
      <c r="DA2" s="212"/>
      <c r="DB2" s="212"/>
      <c r="DC2" s="212"/>
      <c r="DD2" s="212"/>
      <c r="DE2" s="212"/>
      <c r="DF2" s="212"/>
      <c r="DG2" s="212"/>
      <c r="DH2" s="212"/>
      <c r="DI2" s="212"/>
      <c r="DJ2" s="212"/>
      <c r="DK2" s="212"/>
      <c r="DL2" s="212"/>
      <c r="DM2" s="212"/>
      <c r="DN2" s="212"/>
      <c r="DO2" s="212"/>
      <c r="DP2" s="212"/>
      <c r="DQ2" s="212"/>
      <c r="DR2" s="212"/>
      <c r="DS2" s="212"/>
      <c r="DT2" s="212"/>
      <c r="DU2" s="212"/>
      <c r="DV2" s="212"/>
      <c r="DW2" s="212"/>
      <c r="DX2" s="212"/>
      <c r="DY2" s="212"/>
      <c r="DZ2" s="212"/>
      <c r="EA2" s="212"/>
      <c r="EB2" s="212"/>
      <c r="EC2" s="212"/>
      <c r="ED2" s="212"/>
      <c r="EE2" s="212"/>
      <c r="EF2" s="212"/>
      <c r="EG2" s="212"/>
      <c r="EH2" s="212"/>
      <c r="EI2" s="212"/>
      <c r="EJ2" s="212"/>
      <c r="EK2" s="212"/>
      <c r="EL2" s="212"/>
      <c r="EM2" s="212"/>
      <c r="EN2" s="212"/>
      <c r="EO2" s="212"/>
      <c r="EP2" s="212"/>
      <c r="EQ2" s="212"/>
      <c r="ER2" s="212"/>
      <c r="ES2" s="212"/>
      <c r="ET2" s="212"/>
      <c r="EU2" s="212"/>
      <c r="EV2" s="212"/>
      <c r="EW2" s="212"/>
      <c r="EX2" s="212"/>
      <c r="EY2" s="212"/>
      <c r="EZ2" s="212"/>
      <c r="FA2" s="212"/>
      <c r="FB2" s="212"/>
      <c r="FC2" s="212"/>
      <c r="FD2" s="212"/>
      <c r="FE2" s="212"/>
      <c r="FF2" s="212"/>
      <c r="FG2" s="212"/>
      <c r="FH2" s="212"/>
      <c r="FI2" s="212"/>
      <c r="FJ2" s="212"/>
      <c r="FK2" s="212"/>
      <c r="FL2" s="212"/>
      <c r="FM2" s="212"/>
      <c r="FN2" s="212"/>
      <c r="FO2" s="212"/>
      <c r="FP2" s="212"/>
      <c r="FQ2" s="212"/>
      <c r="FR2" s="212"/>
      <c r="FS2" s="212"/>
      <c r="FT2" s="212"/>
      <c r="FU2" s="212"/>
      <c r="FV2" s="212"/>
      <c r="FW2" s="212"/>
      <c r="FX2" s="212"/>
      <c r="FY2" s="212"/>
      <c r="FZ2" s="212"/>
      <c r="GA2" s="212"/>
      <c r="GB2" s="212"/>
      <c r="GC2" s="212"/>
      <c r="GD2" s="212"/>
      <c r="GE2" s="212"/>
      <c r="GF2" s="212"/>
      <c r="GG2" s="212"/>
      <c r="GH2" s="212"/>
      <c r="GI2" s="212"/>
      <c r="GJ2" s="212"/>
      <c r="GK2" s="212"/>
      <c r="GL2" s="212"/>
      <c r="GM2" s="212"/>
      <c r="GN2" s="212"/>
      <c r="GO2" s="212"/>
      <c r="GP2" s="212"/>
      <c r="GQ2" s="212"/>
      <c r="GR2" s="212"/>
      <c r="GS2" s="212"/>
      <c r="GT2" s="212"/>
      <c r="GU2" s="212"/>
      <c r="GV2" s="212"/>
      <c r="GW2" s="212"/>
      <c r="GX2" s="212"/>
      <c r="GY2" s="212"/>
      <c r="GZ2" s="212"/>
      <c r="HA2" s="212"/>
      <c r="HB2" s="212"/>
      <c r="HC2" s="212"/>
      <c r="HD2" s="212"/>
      <c r="HE2" s="212"/>
      <c r="HF2" s="212"/>
      <c r="HG2" s="212"/>
      <c r="HH2" s="212"/>
      <c r="HI2" s="212"/>
      <c r="HJ2" s="212"/>
      <c r="HK2" s="212"/>
      <c r="HL2" s="212"/>
      <c r="HM2" s="212"/>
      <c r="HN2" s="212"/>
      <c r="HO2" s="212"/>
      <c r="HP2" s="212"/>
      <c r="HQ2" s="212"/>
      <c r="HR2" s="212"/>
      <c r="HS2" s="212"/>
      <c r="HT2" s="212"/>
      <c r="HU2" s="212"/>
      <c r="HV2" s="212"/>
      <c r="HW2" s="212"/>
      <c r="HX2" s="212"/>
      <c r="HY2" s="212"/>
      <c r="HZ2" s="212"/>
      <c r="IA2" s="212"/>
      <c r="IB2" s="212"/>
      <c r="IC2" s="212"/>
      <c r="ID2" s="212"/>
      <c r="IE2" s="212"/>
      <c r="IF2" s="212"/>
      <c r="IG2" s="212"/>
      <c r="IH2" s="212"/>
      <c r="II2" s="212"/>
      <c r="IJ2" s="213"/>
    </row>
    <row r="3" spans="1:244" ht="60.65" customHeight="1">
      <c r="A3" s="2" t="s">
        <v>148</v>
      </c>
      <c r="B3" s="168"/>
      <c r="C3" s="168"/>
      <c r="D3" s="168"/>
      <c r="E3" s="168"/>
      <c r="F3" s="168"/>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2"/>
      <c r="AW3" s="212"/>
      <c r="AX3" s="212"/>
      <c r="AY3" s="212"/>
      <c r="AZ3" s="212"/>
      <c r="BA3" s="212"/>
      <c r="BB3" s="212"/>
      <c r="BC3" s="212"/>
      <c r="BD3" s="212"/>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c r="CC3" s="212"/>
      <c r="CD3" s="212"/>
      <c r="CE3" s="212"/>
      <c r="CF3" s="212"/>
      <c r="CG3" s="212"/>
      <c r="CH3" s="212"/>
      <c r="CI3" s="212"/>
      <c r="CJ3" s="212"/>
      <c r="CK3" s="212"/>
      <c r="CL3" s="212"/>
      <c r="CM3" s="212"/>
      <c r="CN3" s="212"/>
      <c r="CO3" s="212"/>
      <c r="CP3" s="212"/>
      <c r="CQ3" s="212"/>
      <c r="CR3" s="212"/>
      <c r="CS3" s="212"/>
      <c r="CT3" s="212"/>
      <c r="CU3" s="212"/>
      <c r="CV3" s="212"/>
      <c r="CW3" s="212"/>
      <c r="CX3" s="212"/>
      <c r="CY3" s="212"/>
      <c r="CZ3" s="212"/>
      <c r="DA3" s="212"/>
      <c r="DB3" s="212"/>
      <c r="DC3" s="212"/>
      <c r="DD3" s="212"/>
      <c r="DE3" s="212"/>
      <c r="DF3" s="212"/>
      <c r="DG3" s="212"/>
      <c r="DH3" s="212"/>
      <c r="DI3" s="212"/>
      <c r="DJ3" s="212"/>
      <c r="DK3" s="212"/>
      <c r="DL3" s="212"/>
      <c r="DM3" s="212"/>
      <c r="DN3" s="212"/>
      <c r="DO3" s="212"/>
      <c r="DP3" s="212"/>
      <c r="DQ3" s="212"/>
      <c r="DR3" s="212"/>
      <c r="DS3" s="212"/>
      <c r="DT3" s="212"/>
      <c r="DU3" s="212"/>
      <c r="DV3" s="212"/>
      <c r="DW3" s="212"/>
      <c r="DX3" s="212"/>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2"/>
      <c r="FH3" s="212"/>
      <c r="FI3" s="212"/>
      <c r="FJ3" s="212"/>
      <c r="FK3" s="212"/>
      <c r="FL3" s="212"/>
      <c r="FM3" s="212"/>
      <c r="FN3" s="212"/>
      <c r="FO3" s="212"/>
      <c r="FP3" s="212"/>
      <c r="FQ3" s="212"/>
      <c r="FR3" s="212"/>
      <c r="FS3" s="212"/>
      <c r="FT3" s="212"/>
      <c r="FU3" s="212"/>
      <c r="FV3" s="212"/>
      <c r="FW3" s="212"/>
      <c r="FX3" s="212"/>
      <c r="FY3" s="212"/>
      <c r="FZ3" s="212"/>
      <c r="GA3" s="212"/>
      <c r="GB3" s="212"/>
      <c r="GC3" s="212"/>
      <c r="GD3" s="212"/>
      <c r="GE3" s="212"/>
      <c r="GF3" s="212"/>
      <c r="GG3" s="212"/>
      <c r="GH3" s="212"/>
      <c r="GI3" s="212"/>
      <c r="GJ3" s="212"/>
      <c r="GK3" s="212"/>
      <c r="GL3" s="212"/>
      <c r="GM3" s="212"/>
      <c r="GN3" s="212"/>
      <c r="GO3" s="212"/>
      <c r="GP3" s="212"/>
      <c r="GQ3" s="212"/>
      <c r="GR3" s="212"/>
      <c r="GS3" s="212"/>
      <c r="GT3" s="212"/>
      <c r="GU3" s="212"/>
      <c r="GV3" s="212"/>
      <c r="GW3" s="212"/>
      <c r="GX3" s="212"/>
      <c r="GY3" s="212"/>
      <c r="GZ3" s="212"/>
      <c r="HA3" s="212"/>
      <c r="HB3" s="212"/>
      <c r="HC3" s="212"/>
      <c r="HD3" s="212"/>
      <c r="HE3" s="212"/>
      <c r="HF3" s="212"/>
      <c r="HG3" s="212"/>
      <c r="HH3" s="212"/>
      <c r="HI3" s="212"/>
      <c r="HJ3" s="212"/>
      <c r="HK3" s="212"/>
      <c r="HL3" s="212"/>
      <c r="HM3" s="212"/>
      <c r="HN3" s="212"/>
      <c r="HO3" s="212"/>
      <c r="HP3" s="212"/>
      <c r="HQ3" s="212"/>
      <c r="HR3" s="212"/>
      <c r="HS3" s="212"/>
      <c r="HT3" s="212"/>
      <c r="HU3" s="212"/>
      <c r="HV3" s="212"/>
      <c r="HW3" s="212"/>
      <c r="HX3" s="212"/>
      <c r="HY3" s="212"/>
      <c r="HZ3" s="212"/>
      <c r="IA3" s="212"/>
      <c r="IB3" s="212"/>
      <c r="IC3" s="212"/>
      <c r="ID3" s="212"/>
      <c r="IE3" s="212"/>
      <c r="IF3" s="212"/>
      <c r="IG3" s="212"/>
      <c r="IH3" s="212"/>
      <c r="II3" s="212"/>
      <c r="IJ3" s="213"/>
    </row>
    <row r="4" spans="1:244" ht="21.75" customHeight="1">
      <c r="A4" s="182" t="s">
        <v>1</v>
      </c>
      <c r="B4" s="183"/>
      <c r="C4" s="183"/>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5"/>
    </row>
    <row r="5" spans="1:244" ht="27.75" customHeight="1">
      <c r="A5" s="184" t="s">
        <v>175</v>
      </c>
      <c r="B5" s="184" t="s">
        <v>176</v>
      </c>
      <c r="C5" s="187" t="s">
        <v>177</v>
      </c>
      <c r="D5" s="179" t="s">
        <v>35</v>
      </c>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1"/>
      <c r="IJ5" s="184" t="s">
        <v>2</v>
      </c>
    </row>
    <row r="6" spans="1:244" ht="14.5">
      <c r="A6" s="185"/>
      <c r="B6" s="185"/>
      <c r="C6" s="187"/>
      <c r="D6" s="179" t="s">
        <v>3</v>
      </c>
      <c r="E6" s="180"/>
      <c r="F6" s="180"/>
      <c r="G6" s="181"/>
      <c r="H6" s="179" t="s">
        <v>4</v>
      </c>
      <c r="I6" s="180"/>
      <c r="J6" s="180"/>
      <c r="K6" s="181"/>
      <c r="L6" s="179" t="s">
        <v>5</v>
      </c>
      <c r="M6" s="180"/>
      <c r="N6" s="180"/>
      <c r="O6" s="181"/>
      <c r="P6" s="179" t="s">
        <v>6</v>
      </c>
      <c r="Q6" s="180"/>
      <c r="R6" s="180"/>
      <c r="S6" s="181"/>
      <c r="T6" s="179" t="s">
        <v>7</v>
      </c>
      <c r="U6" s="180"/>
      <c r="V6" s="180"/>
      <c r="W6" s="181"/>
      <c r="X6" s="179" t="s">
        <v>8</v>
      </c>
      <c r="Y6" s="180"/>
      <c r="Z6" s="180"/>
      <c r="AA6" s="181"/>
      <c r="AB6" s="179" t="s">
        <v>37</v>
      </c>
      <c r="AC6" s="180"/>
      <c r="AD6" s="180"/>
      <c r="AE6" s="181"/>
      <c r="AF6" s="179" t="s">
        <v>38</v>
      </c>
      <c r="AG6" s="180"/>
      <c r="AH6" s="180"/>
      <c r="AI6" s="181"/>
      <c r="AJ6" s="179" t="s">
        <v>39</v>
      </c>
      <c r="AK6" s="180"/>
      <c r="AL6" s="180"/>
      <c r="AM6" s="181"/>
      <c r="AN6" s="179" t="s">
        <v>40</v>
      </c>
      <c r="AO6" s="180"/>
      <c r="AP6" s="180"/>
      <c r="AQ6" s="181"/>
      <c r="AR6" s="179" t="s">
        <v>41</v>
      </c>
      <c r="AS6" s="180"/>
      <c r="AT6" s="180"/>
      <c r="AU6" s="181"/>
      <c r="AV6" s="179" t="s">
        <v>42</v>
      </c>
      <c r="AW6" s="180"/>
      <c r="AX6" s="180"/>
      <c r="AY6" s="181"/>
      <c r="AZ6" s="179" t="s">
        <v>43</v>
      </c>
      <c r="BA6" s="180"/>
      <c r="BB6" s="180"/>
      <c r="BC6" s="181"/>
      <c r="BD6" s="179" t="s">
        <v>44</v>
      </c>
      <c r="BE6" s="180"/>
      <c r="BF6" s="180"/>
      <c r="BG6" s="181"/>
      <c r="BH6" s="179" t="s">
        <v>45</v>
      </c>
      <c r="BI6" s="180"/>
      <c r="BJ6" s="180"/>
      <c r="BK6" s="181"/>
      <c r="BL6" s="179" t="s">
        <v>46</v>
      </c>
      <c r="BM6" s="180"/>
      <c r="BN6" s="180"/>
      <c r="BO6" s="181"/>
      <c r="BP6" s="179" t="s">
        <v>47</v>
      </c>
      <c r="BQ6" s="180"/>
      <c r="BR6" s="180"/>
      <c r="BS6" s="181"/>
      <c r="BT6" s="179" t="s">
        <v>48</v>
      </c>
      <c r="BU6" s="180"/>
      <c r="BV6" s="180"/>
      <c r="BW6" s="181"/>
      <c r="BX6" s="179" t="s">
        <v>49</v>
      </c>
      <c r="BY6" s="180"/>
      <c r="BZ6" s="180"/>
      <c r="CA6" s="181"/>
      <c r="CB6" s="179" t="s">
        <v>50</v>
      </c>
      <c r="CC6" s="180"/>
      <c r="CD6" s="180"/>
      <c r="CE6" s="181"/>
      <c r="CF6" s="179" t="s">
        <v>51</v>
      </c>
      <c r="CG6" s="180"/>
      <c r="CH6" s="180"/>
      <c r="CI6" s="181"/>
      <c r="CJ6" s="179" t="s">
        <v>52</v>
      </c>
      <c r="CK6" s="180"/>
      <c r="CL6" s="180"/>
      <c r="CM6" s="181"/>
      <c r="CN6" s="179" t="s">
        <v>53</v>
      </c>
      <c r="CO6" s="180"/>
      <c r="CP6" s="180"/>
      <c r="CQ6" s="181"/>
      <c r="CR6" s="179" t="s">
        <v>54</v>
      </c>
      <c r="CS6" s="180"/>
      <c r="CT6" s="180"/>
      <c r="CU6" s="181"/>
      <c r="CV6" s="179" t="s">
        <v>55</v>
      </c>
      <c r="CW6" s="180"/>
      <c r="CX6" s="180"/>
      <c r="CY6" s="181"/>
      <c r="CZ6" s="179" t="s">
        <v>56</v>
      </c>
      <c r="DA6" s="180"/>
      <c r="DB6" s="180"/>
      <c r="DC6" s="181"/>
      <c r="DD6" s="179" t="s">
        <v>57</v>
      </c>
      <c r="DE6" s="180"/>
      <c r="DF6" s="180"/>
      <c r="DG6" s="181"/>
      <c r="DH6" s="179" t="s">
        <v>58</v>
      </c>
      <c r="DI6" s="180"/>
      <c r="DJ6" s="180"/>
      <c r="DK6" s="181"/>
      <c r="DL6" s="179" t="s">
        <v>59</v>
      </c>
      <c r="DM6" s="180"/>
      <c r="DN6" s="180"/>
      <c r="DO6" s="181"/>
      <c r="DP6" s="179" t="s">
        <v>60</v>
      </c>
      <c r="DQ6" s="180"/>
      <c r="DR6" s="180"/>
      <c r="DS6" s="181"/>
      <c r="DT6" s="179" t="s">
        <v>61</v>
      </c>
      <c r="DU6" s="180"/>
      <c r="DV6" s="180"/>
      <c r="DW6" s="181"/>
      <c r="DX6" s="179" t="s">
        <v>62</v>
      </c>
      <c r="DY6" s="180"/>
      <c r="DZ6" s="180"/>
      <c r="EA6" s="181"/>
      <c r="EB6" s="179" t="s">
        <v>63</v>
      </c>
      <c r="EC6" s="180"/>
      <c r="ED6" s="180"/>
      <c r="EE6" s="181"/>
      <c r="EF6" s="179" t="s">
        <v>64</v>
      </c>
      <c r="EG6" s="180"/>
      <c r="EH6" s="180"/>
      <c r="EI6" s="181"/>
      <c r="EJ6" s="179" t="s">
        <v>65</v>
      </c>
      <c r="EK6" s="180"/>
      <c r="EL6" s="180"/>
      <c r="EM6" s="181"/>
      <c r="EN6" s="179" t="s">
        <v>66</v>
      </c>
      <c r="EO6" s="180"/>
      <c r="EP6" s="180"/>
      <c r="EQ6" s="181"/>
      <c r="ER6" s="179" t="s">
        <v>67</v>
      </c>
      <c r="ES6" s="180"/>
      <c r="ET6" s="180"/>
      <c r="EU6" s="181"/>
      <c r="EV6" s="179" t="s">
        <v>68</v>
      </c>
      <c r="EW6" s="180"/>
      <c r="EX6" s="180"/>
      <c r="EY6" s="181"/>
      <c r="EZ6" s="179" t="s">
        <v>69</v>
      </c>
      <c r="FA6" s="180"/>
      <c r="FB6" s="180"/>
      <c r="FC6" s="181"/>
      <c r="FD6" s="179" t="s">
        <v>70</v>
      </c>
      <c r="FE6" s="180"/>
      <c r="FF6" s="180"/>
      <c r="FG6" s="181"/>
      <c r="FH6" s="179" t="s">
        <v>71</v>
      </c>
      <c r="FI6" s="180"/>
      <c r="FJ6" s="180"/>
      <c r="FK6" s="181"/>
      <c r="FL6" s="179" t="s">
        <v>72</v>
      </c>
      <c r="FM6" s="180"/>
      <c r="FN6" s="180"/>
      <c r="FO6" s="181"/>
      <c r="FP6" s="179" t="s">
        <v>73</v>
      </c>
      <c r="FQ6" s="180"/>
      <c r="FR6" s="180"/>
      <c r="FS6" s="181"/>
      <c r="FT6" s="179" t="s">
        <v>74</v>
      </c>
      <c r="FU6" s="180"/>
      <c r="FV6" s="180"/>
      <c r="FW6" s="181"/>
      <c r="FX6" s="179" t="s">
        <v>75</v>
      </c>
      <c r="FY6" s="180"/>
      <c r="FZ6" s="180"/>
      <c r="GA6" s="181"/>
      <c r="GB6" s="179" t="s">
        <v>76</v>
      </c>
      <c r="GC6" s="180"/>
      <c r="GD6" s="180"/>
      <c r="GE6" s="181"/>
      <c r="GF6" s="179" t="s">
        <v>77</v>
      </c>
      <c r="GG6" s="180"/>
      <c r="GH6" s="180"/>
      <c r="GI6" s="181"/>
      <c r="GJ6" s="179" t="s">
        <v>78</v>
      </c>
      <c r="GK6" s="180"/>
      <c r="GL6" s="180"/>
      <c r="GM6" s="181"/>
      <c r="GN6" s="179" t="s">
        <v>79</v>
      </c>
      <c r="GO6" s="180"/>
      <c r="GP6" s="180"/>
      <c r="GQ6" s="181"/>
      <c r="GR6" s="179" t="s">
        <v>80</v>
      </c>
      <c r="GS6" s="180"/>
      <c r="GT6" s="180"/>
      <c r="GU6" s="181"/>
      <c r="GV6" s="179" t="s">
        <v>81</v>
      </c>
      <c r="GW6" s="180"/>
      <c r="GX6" s="180"/>
      <c r="GY6" s="181"/>
      <c r="GZ6" s="179" t="s">
        <v>82</v>
      </c>
      <c r="HA6" s="180"/>
      <c r="HB6" s="180"/>
      <c r="HC6" s="181"/>
      <c r="HD6" s="179" t="s">
        <v>83</v>
      </c>
      <c r="HE6" s="180"/>
      <c r="HF6" s="180"/>
      <c r="HG6" s="181"/>
      <c r="HH6" s="179" t="s">
        <v>84</v>
      </c>
      <c r="HI6" s="180"/>
      <c r="HJ6" s="180"/>
      <c r="HK6" s="181"/>
      <c r="HL6" s="179" t="s">
        <v>85</v>
      </c>
      <c r="HM6" s="180"/>
      <c r="HN6" s="180"/>
      <c r="HO6" s="181"/>
      <c r="HP6" s="179" t="s">
        <v>86</v>
      </c>
      <c r="HQ6" s="180"/>
      <c r="HR6" s="180"/>
      <c r="HS6" s="181"/>
      <c r="HT6" s="179" t="s">
        <v>87</v>
      </c>
      <c r="HU6" s="180"/>
      <c r="HV6" s="180"/>
      <c r="HW6" s="181"/>
      <c r="HX6" s="179" t="s">
        <v>88</v>
      </c>
      <c r="HY6" s="180"/>
      <c r="HZ6" s="180"/>
      <c r="IA6" s="181"/>
      <c r="IB6" s="179" t="s">
        <v>89</v>
      </c>
      <c r="IC6" s="180"/>
      <c r="ID6" s="180"/>
      <c r="IE6" s="181"/>
      <c r="IF6" s="179" t="s">
        <v>90</v>
      </c>
      <c r="IG6" s="180"/>
      <c r="IH6" s="180"/>
      <c r="II6" s="181"/>
      <c r="IJ6" s="199"/>
    </row>
    <row r="7" spans="1:244" ht="37.4" customHeight="1">
      <c r="A7" s="186"/>
      <c r="B7" s="186"/>
      <c r="C7" s="187"/>
      <c r="D7" s="6" t="s">
        <v>9</v>
      </c>
      <c r="E7" s="6" t="s">
        <v>10</v>
      </c>
      <c r="F7" s="6" t="s">
        <v>11</v>
      </c>
      <c r="G7" s="6" t="s">
        <v>12</v>
      </c>
      <c r="H7" s="6" t="s">
        <v>9</v>
      </c>
      <c r="I7" s="6" t="s">
        <v>10</v>
      </c>
      <c r="J7" s="6" t="s">
        <v>11</v>
      </c>
      <c r="K7" s="6" t="s">
        <v>12</v>
      </c>
      <c r="L7" s="6" t="s">
        <v>9</v>
      </c>
      <c r="M7" s="6" t="s">
        <v>10</v>
      </c>
      <c r="N7" s="6" t="s">
        <v>11</v>
      </c>
      <c r="O7" s="6" t="s">
        <v>12</v>
      </c>
      <c r="P7" s="6" t="s">
        <v>9</v>
      </c>
      <c r="Q7" s="6" t="s">
        <v>10</v>
      </c>
      <c r="R7" s="6" t="s">
        <v>11</v>
      </c>
      <c r="S7" s="6" t="s">
        <v>12</v>
      </c>
      <c r="T7" s="6" t="s">
        <v>9</v>
      </c>
      <c r="U7" s="6" t="s">
        <v>10</v>
      </c>
      <c r="V7" s="6" t="s">
        <v>11</v>
      </c>
      <c r="W7" s="6" t="s">
        <v>12</v>
      </c>
      <c r="X7" s="6" t="s">
        <v>9</v>
      </c>
      <c r="Y7" s="6" t="s">
        <v>10</v>
      </c>
      <c r="Z7" s="6" t="s">
        <v>11</v>
      </c>
      <c r="AA7" s="6" t="s">
        <v>12</v>
      </c>
      <c r="AB7" s="6" t="s">
        <v>9</v>
      </c>
      <c r="AC7" s="6" t="s">
        <v>10</v>
      </c>
      <c r="AD7" s="6" t="s">
        <v>11</v>
      </c>
      <c r="AE7" s="6" t="s">
        <v>12</v>
      </c>
      <c r="AF7" s="6" t="s">
        <v>9</v>
      </c>
      <c r="AG7" s="6" t="s">
        <v>10</v>
      </c>
      <c r="AH7" s="6" t="s">
        <v>11</v>
      </c>
      <c r="AI7" s="6" t="s">
        <v>12</v>
      </c>
      <c r="AJ7" s="6" t="s">
        <v>9</v>
      </c>
      <c r="AK7" s="6" t="s">
        <v>10</v>
      </c>
      <c r="AL7" s="6" t="s">
        <v>11</v>
      </c>
      <c r="AM7" s="6" t="s">
        <v>12</v>
      </c>
      <c r="AN7" s="6" t="s">
        <v>9</v>
      </c>
      <c r="AO7" s="6" t="s">
        <v>10</v>
      </c>
      <c r="AP7" s="6" t="s">
        <v>11</v>
      </c>
      <c r="AQ7" s="6" t="s">
        <v>12</v>
      </c>
      <c r="AR7" s="6" t="s">
        <v>9</v>
      </c>
      <c r="AS7" s="6" t="s">
        <v>10</v>
      </c>
      <c r="AT7" s="6" t="s">
        <v>11</v>
      </c>
      <c r="AU7" s="6" t="s">
        <v>12</v>
      </c>
      <c r="AV7" s="6" t="s">
        <v>9</v>
      </c>
      <c r="AW7" s="6" t="s">
        <v>10</v>
      </c>
      <c r="AX7" s="6" t="s">
        <v>11</v>
      </c>
      <c r="AY7" s="6" t="s">
        <v>12</v>
      </c>
      <c r="AZ7" s="6" t="s">
        <v>9</v>
      </c>
      <c r="BA7" s="6" t="s">
        <v>10</v>
      </c>
      <c r="BB7" s="6" t="s">
        <v>11</v>
      </c>
      <c r="BC7" s="6" t="s">
        <v>12</v>
      </c>
      <c r="BD7" s="6" t="s">
        <v>9</v>
      </c>
      <c r="BE7" s="6" t="s">
        <v>10</v>
      </c>
      <c r="BF7" s="6" t="s">
        <v>11</v>
      </c>
      <c r="BG7" s="6" t="s">
        <v>12</v>
      </c>
      <c r="BH7" s="6" t="s">
        <v>9</v>
      </c>
      <c r="BI7" s="6" t="s">
        <v>10</v>
      </c>
      <c r="BJ7" s="6" t="s">
        <v>11</v>
      </c>
      <c r="BK7" s="6" t="s">
        <v>12</v>
      </c>
      <c r="BL7" s="6" t="s">
        <v>9</v>
      </c>
      <c r="BM7" s="6" t="s">
        <v>10</v>
      </c>
      <c r="BN7" s="6" t="s">
        <v>11</v>
      </c>
      <c r="BO7" s="6" t="s">
        <v>12</v>
      </c>
      <c r="BP7" s="6" t="s">
        <v>9</v>
      </c>
      <c r="BQ7" s="6" t="s">
        <v>10</v>
      </c>
      <c r="BR7" s="6" t="s">
        <v>11</v>
      </c>
      <c r="BS7" s="6" t="s">
        <v>12</v>
      </c>
      <c r="BT7" s="6" t="s">
        <v>9</v>
      </c>
      <c r="BU7" s="6" t="s">
        <v>10</v>
      </c>
      <c r="BV7" s="6" t="s">
        <v>11</v>
      </c>
      <c r="BW7" s="6" t="s">
        <v>12</v>
      </c>
      <c r="BX7" s="6" t="s">
        <v>9</v>
      </c>
      <c r="BY7" s="6" t="s">
        <v>10</v>
      </c>
      <c r="BZ7" s="6" t="s">
        <v>11</v>
      </c>
      <c r="CA7" s="6" t="s">
        <v>12</v>
      </c>
      <c r="CB7" s="6" t="s">
        <v>9</v>
      </c>
      <c r="CC7" s="6" t="s">
        <v>10</v>
      </c>
      <c r="CD7" s="6" t="s">
        <v>11</v>
      </c>
      <c r="CE7" s="6" t="s">
        <v>12</v>
      </c>
      <c r="CF7" s="6" t="s">
        <v>9</v>
      </c>
      <c r="CG7" s="6" t="s">
        <v>10</v>
      </c>
      <c r="CH7" s="6" t="s">
        <v>11</v>
      </c>
      <c r="CI7" s="6" t="s">
        <v>12</v>
      </c>
      <c r="CJ7" s="6" t="s">
        <v>9</v>
      </c>
      <c r="CK7" s="6" t="s">
        <v>10</v>
      </c>
      <c r="CL7" s="6" t="s">
        <v>11</v>
      </c>
      <c r="CM7" s="6" t="s">
        <v>12</v>
      </c>
      <c r="CN7" s="6" t="s">
        <v>9</v>
      </c>
      <c r="CO7" s="6" t="s">
        <v>10</v>
      </c>
      <c r="CP7" s="6" t="s">
        <v>11</v>
      </c>
      <c r="CQ7" s="6" t="s">
        <v>12</v>
      </c>
      <c r="CR7" s="6" t="s">
        <v>9</v>
      </c>
      <c r="CS7" s="6" t="s">
        <v>10</v>
      </c>
      <c r="CT7" s="6" t="s">
        <v>11</v>
      </c>
      <c r="CU7" s="6" t="s">
        <v>12</v>
      </c>
      <c r="CV7" s="6" t="s">
        <v>9</v>
      </c>
      <c r="CW7" s="6" t="s">
        <v>10</v>
      </c>
      <c r="CX7" s="6" t="s">
        <v>11</v>
      </c>
      <c r="CY7" s="6" t="s">
        <v>12</v>
      </c>
      <c r="CZ7" s="6" t="s">
        <v>9</v>
      </c>
      <c r="DA7" s="6" t="s">
        <v>10</v>
      </c>
      <c r="DB7" s="6" t="s">
        <v>11</v>
      </c>
      <c r="DC7" s="6" t="s">
        <v>12</v>
      </c>
      <c r="DD7" s="6" t="s">
        <v>9</v>
      </c>
      <c r="DE7" s="6" t="s">
        <v>10</v>
      </c>
      <c r="DF7" s="6" t="s">
        <v>11</v>
      </c>
      <c r="DG7" s="6" t="s">
        <v>12</v>
      </c>
      <c r="DH7" s="6" t="s">
        <v>9</v>
      </c>
      <c r="DI7" s="6" t="s">
        <v>10</v>
      </c>
      <c r="DJ7" s="6" t="s">
        <v>11</v>
      </c>
      <c r="DK7" s="6" t="s">
        <v>12</v>
      </c>
      <c r="DL7" s="6" t="s">
        <v>9</v>
      </c>
      <c r="DM7" s="6" t="s">
        <v>10</v>
      </c>
      <c r="DN7" s="6" t="s">
        <v>11</v>
      </c>
      <c r="DO7" s="6" t="s">
        <v>12</v>
      </c>
      <c r="DP7" s="6" t="s">
        <v>9</v>
      </c>
      <c r="DQ7" s="6" t="s">
        <v>10</v>
      </c>
      <c r="DR7" s="6" t="s">
        <v>11</v>
      </c>
      <c r="DS7" s="6" t="s">
        <v>12</v>
      </c>
      <c r="DT7" s="6" t="s">
        <v>9</v>
      </c>
      <c r="DU7" s="6" t="s">
        <v>10</v>
      </c>
      <c r="DV7" s="6" t="s">
        <v>11</v>
      </c>
      <c r="DW7" s="6" t="s">
        <v>12</v>
      </c>
      <c r="DX7" s="6" t="s">
        <v>9</v>
      </c>
      <c r="DY7" s="6" t="s">
        <v>10</v>
      </c>
      <c r="DZ7" s="6" t="s">
        <v>11</v>
      </c>
      <c r="EA7" s="6" t="s">
        <v>12</v>
      </c>
      <c r="EB7" s="6" t="s">
        <v>9</v>
      </c>
      <c r="EC7" s="6" t="s">
        <v>10</v>
      </c>
      <c r="ED7" s="6" t="s">
        <v>11</v>
      </c>
      <c r="EE7" s="6" t="s">
        <v>12</v>
      </c>
      <c r="EF7" s="6" t="s">
        <v>9</v>
      </c>
      <c r="EG7" s="6" t="s">
        <v>10</v>
      </c>
      <c r="EH7" s="6" t="s">
        <v>11</v>
      </c>
      <c r="EI7" s="6" t="s">
        <v>12</v>
      </c>
      <c r="EJ7" s="6" t="s">
        <v>9</v>
      </c>
      <c r="EK7" s="6" t="s">
        <v>10</v>
      </c>
      <c r="EL7" s="6" t="s">
        <v>11</v>
      </c>
      <c r="EM7" s="6" t="s">
        <v>12</v>
      </c>
      <c r="EN7" s="6" t="s">
        <v>9</v>
      </c>
      <c r="EO7" s="6" t="s">
        <v>10</v>
      </c>
      <c r="EP7" s="6" t="s">
        <v>11</v>
      </c>
      <c r="EQ7" s="6" t="s">
        <v>12</v>
      </c>
      <c r="ER7" s="6" t="s">
        <v>9</v>
      </c>
      <c r="ES7" s="6" t="s">
        <v>10</v>
      </c>
      <c r="ET7" s="6" t="s">
        <v>11</v>
      </c>
      <c r="EU7" s="6" t="s">
        <v>12</v>
      </c>
      <c r="EV7" s="6" t="s">
        <v>9</v>
      </c>
      <c r="EW7" s="6" t="s">
        <v>10</v>
      </c>
      <c r="EX7" s="6" t="s">
        <v>11</v>
      </c>
      <c r="EY7" s="6" t="s">
        <v>12</v>
      </c>
      <c r="EZ7" s="6" t="s">
        <v>9</v>
      </c>
      <c r="FA7" s="6" t="s">
        <v>10</v>
      </c>
      <c r="FB7" s="6" t="s">
        <v>11</v>
      </c>
      <c r="FC7" s="6" t="s">
        <v>12</v>
      </c>
      <c r="FD7" s="6" t="s">
        <v>9</v>
      </c>
      <c r="FE7" s="6" t="s">
        <v>10</v>
      </c>
      <c r="FF7" s="6" t="s">
        <v>11</v>
      </c>
      <c r="FG7" s="6" t="s">
        <v>12</v>
      </c>
      <c r="FH7" s="6" t="s">
        <v>9</v>
      </c>
      <c r="FI7" s="6" t="s">
        <v>10</v>
      </c>
      <c r="FJ7" s="6" t="s">
        <v>11</v>
      </c>
      <c r="FK7" s="6" t="s">
        <v>12</v>
      </c>
      <c r="FL7" s="6" t="s">
        <v>9</v>
      </c>
      <c r="FM7" s="6" t="s">
        <v>10</v>
      </c>
      <c r="FN7" s="6" t="s">
        <v>11</v>
      </c>
      <c r="FO7" s="6" t="s">
        <v>12</v>
      </c>
      <c r="FP7" s="6" t="s">
        <v>9</v>
      </c>
      <c r="FQ7" s="6" t="s">
        <v>10</v>
      </c>
      <c r="FR7" s="6" t="s">
        <v>11</v>
      </c>
      <c r="FS7" s="6" t="s">
        <v>12</v>
      </c>
      <c r="FT7" s="6" t="s">
        <v>9</v>
      </c>
      <c r="FU7" s="6" t="s">
        <v>10</v>
      </c>
      <c r="FV7" s="6" t="s">
        <v>11</v>
      </c>
      <c r="FW7" s="6" t="s">
        <v>12</v>
      </c>
      <c r="FX7" s="6" t="s">
        <v>9</v>
      </c>
      <c r="FY7" s="6" t="s">
        <v>10</v>
      </c>
      <c r="FZ7" s="6" t="s">
        <v>11</v>
      </c>
      <c r="GA7" s="6" t="s">
        <v>12</v>
      </c>
      <c r="GB7" s="6" t="s">
        <v>9</v>
      </c>
      <c r="GC7" s="6" t="s">
        <v>10</v>
      </c>
      <c r="GD7" s="6" t="s">
        <v>11</v>
      </c>
      <c r="GE7" s="6" t="s">
        <v>12</v>
      </c>
      <c r="GF7" s="6" t="s">
        <v>9</v>
      </c>
      <c r="GG7" s="6" t="s">
        <v>10</v>
      </c>
      <c r="GH7" s="6" t="s">
        <v>11</v>
      </c>
      <c r="GI7" s="6" t="s">
        <v>12</v>
      </c>
      <c r="GJ7" s="6" t="s">
        <v>9</v>
      </c>
      <c r="GK7" s="6" t="s">
        <v>10</v>
      </c>
      <c r="GL7" s="6" t="s">
        <v>11</v>
      </c>
      <c r="GM7" s="6" t="s">
        <v>12</v>
      </c>
      <c r="GN7" s="6" t="s">
        <v>9</v>
      </c>
      <c r="GO7" s="6" t="s">
        <v>10</v>
      </c>
      <c r="GP7" s="6" t="s">
        <v>11</v>
      </c>
      <c r="GQ7" s="6" t="s">
        <v>12</v>
      </c>
      <c r="GR7" s="6" t="s">
        <v>9</v>
      </c>
      <c r="GS7" s="6" t="s">
        <v>10</v>
      </c>
      <c r="GT7" s="6" t="s">
        <v>11</v>
      </c>
      <c r="GU7" s="6" t="s">
        <v>12</v>
      </c>
      <c r="GV7" s="6" t="s">
        <v>9</v>
      </c>
      <c r="GW7" s="6" t="s">
        <v>10</v>
      </c>
      <c r="GX7" s="6" t="s">
        <v>11</v>
      </c>
      <c r="GY7" s="6" t="s">
        <v>12</v>
      </c>
      <c r="GZ7" s="6" t="s">
        <v>9</v>
      </c>
      <c r="HA7" s="6" t="s">
        <v>10</v>
      </c>
      <c r="HB7" s="6" t="s">
        <v>11</v>
      </c>
      <c r="HC7" s="6" t="s">
        <v>12</v>
      </c>
      <c r="HD7" s="6" t="s">
        <v>9</v>
      </c>
      <c r="HE7" s="6" t="s">
        <v>10</v>
      </c>
      <c r="HF7" s="6" t="s">
        <v>11</v>
      </c>
      <c r="HG7" s="6" t="s">
        <v>12</v>
      </c>
      <c r="HH7" s="6" t="s">
        <v>9</v>
      </c>
      <c r="HI7" s="6" t="s">
        <v>10</v>
      </c>
      <c r="HJ7" s="6" t="s">
        <v>11</v>
      </c>
      <c r="HK7" s="6" t="s">
        <v>12</v>
      </c>
      <c r="HL7" s="6" t="s">
        <v>9</v>
      </c>
      <c r="HM7" s="6" t="s">
        <v>10</v>
      </c>
      <c r="HN7" s="6" t="s">
        <v>11</v>
      </c>
      <c r="HO7" s="6" t="s">
        <v>12</v>
      </c>
      <c r="HP7" s="6" t="s">
        <v>9</v>
      </c>
      <c r="HQ7" s="6" t="s">
        <v>10</v>
      </c>
      <c r="HR7" s="6" t="s">
        <v>11</v>
      </c>
      <c r="HS7" s="6" t="s">
        <v>12</v>
      </c>
      <c r="HT7" s="6" t="s">
        <v>9</v>
      </c>
      <c r="HU7" s="6" t="s">
        <v>10</v>
      </c>
      <c r="HV7" s="6" t="s">
        <v>11</v>
      </c>
      <c r="HW7" s="6" t="s">
        <v>12</v>
      </c>
      <c r="HX7" s="6" t="s">
        <v>9</v>
      </c>
      <c r="HY7" s="6" t="s">
        <v>10</v>
      </c>
      <c r="HZ7" s="6" t="s">
        <v>11</v>
      </c>
      <c r="IA7" s="6" t="s">
        <v>12</v>
      </c>
      <c r="IB7" s="6" t="s">
        <v>9</v>
      </c>
      <c r="IC7" s="6" t="s">
        <v>10</v>
      </c>
      <c r="ID7" s="6" t="s">
        <v>11</v>
      </c>
      <c r="IE7" s="6" t="s">
        <v>12</v>
      </c>
      <c r="IF7" s="6" t="s">
        <v>9</v>
      </c>
      <c r="IG7" s="6" t="s">
        <v>10</v>
      </c>
      <c r="IH7" s="6" t="s">
        <v>11</v>
      </c>
      <c r="II7" s="6" t="s">
        <v>12</v>
      </c>
      <c r="IJ7" s="208"/>
    </row>
    <row r="8" spans="1:244" ht="26">
      <c r="A8" s="7" t="s">
        <v>169</v>
      </c>
      <c r="B8" s="9" t="s">
        <v>166</v>
      </c>
      <c r="C8" s="87" t="s">
        <v>171</v>
      </c>
      <c r="D8" s="92"/>
      <c r="E8" s="92"/>
      <c r="F8" s="92"/>
      <c r="G8" s="92"/>
      <c r="H8" s="92"/>
      <c r="I8" s="92"/>
      <c r="J8" s="92"/>
      <c r="K8" s="92"/>
      <c r="L8" s="92"/>
      <c r="M8" s="92"/>
      <c r="N8" s="92"/>
      <c r="O8" s="92"/>
      <c r="P8" s="92"/>
      <c r="Q8" s="92"/>
      <c r="R8" s="92"/>
      <c r="S8" s="92"/>
      <c r="T8" s="11"/>
      <c r="U8" s="12"/>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3"/>
    </row>
    <row r="9" spans="1:244" ht="26">
      <c r="A9" s="7" t="s">
        <v>169</v>
      </c>
      <c r="B9" s="93" t="s">
        <v>167</v>
      </c>
      <c r="C9" s="87" t="s">
        <v>170</v>
      </c>
      <c r="D9" s="11"/>
      <c r="E9" s="11"/>
      <c r="F9" s="11"/>
      <c r="G9" s="11"/>
      <c r="H9" s="11"/>
      <c r="I9" s="11"/>
      <c r="J9" s="11"/>
      <c r="K9" s="11"/>
      <c r="L9" s="11"/>
      <c r="M9" s="11"/>
      <c r="N9" s="11"/>
      <c r="O9" s="11"/>
      <c r="P9" s="11"/>
      <c r="Q9" s="11"/>
      <c r="R9" s="11"/>
      <c r="S9" s="92"/>
      <c r="T9" s="92"/>
      <c r="U9" s="92"/>
      <c r="V9" s="92"/>
      <c r="W9" s="92"/>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3"/>
    </row>
    <row r="10" spans="1:244" ht="26">
      <c r="A10" s="7" t="s">
        <v>169</v>
      </c>
      <c r="B10" s="9" t="s">
        <v>168</v>
      </c>
      <c r="C10" s="87" t="s">
        <v>170</v>
      </c>
      <c r="D10" s="13"/>
      <c r="E10" s="13"/>
      <c r="F10" s="13"/>
      <c r="G10" s="13"/>
      <c r="H10" s="13"/>
      <c r="I10" s="13"/>
      <c r="J10" s="13"/>
      <c r="K10" s="13"/>
      <c r="L10" s="13"/>
      <c r="M10" s="13"/>
      <c r="N10" s="13"/>
      <c r="O10" s="13"/>
      <c r="P10" s="13"/>
      <c r="Q10" s="13"/>
      <c r="R10" s="13"/>
      <c r="S10" s="92"/>
      <c r="T10" s="92"/>
      <c r="U10" s="92"/>
      <c r="V10" s="92"/>
      <c r="W10" s="92"/>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row>
    <row r="11" spans="1:244" ht="25" hidden="1">
      <c r="A11" s="7" t="s">
        <v>143</v>
      </c>
      <c r="B11" s="9" t="s">
        <v>144</v>
      </c>
      <c r="C11" s="10"/>
      <c r="D11" s="13"/>
      <c r="E11" s="13"/>
      <c r="F11" s="13"/>
      <c r="G11" s="13"/>
      <c r="H11" s="13"/>
      <c r="I11" s="13"/>
      <c r="J11" s="13"/>
      <c r="K11" s="13"/>
      <c r="L11" s="13"/>
      <c r="M11" s="13"/>
      <c r="N11" s="13"/>
      <c r="O11" s="13"/>
      <c r="P11" s="13"/>
      <c r="Q11" s="13"/>
      <c r="R11" s="13"/>
      <c r="S11" s="13"/>
      <c r="T11" s="92"/>
      <c r="U11" s="92"/>
      <c r="V11" s="92"/>
      <c r="W11" s="92"/>
      <c r="X11" s="92"/>
      <c r="Y11" s="92"/>
      <c r="Z11" s="92"/>
      <c r="AA11" s="92"/>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79"/>
      <c r="BC11" s="180"/>
      <c r="BD11" s="180"/>
      <c r="BE11" s="181"/>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row>
    <row r="12" spans="1:244" ht="50">
      <c r="A12" s="7" t="s">
        <v>143</v>
      </c>
      <c r="B12" s="9" t="s">
        <v>145</v>
      </c>
      <c r="C12" s="87" t="s">
        <v>172</v>
      </c>
      <c r="D12" s="13"/>
      <c r="E12" s="13"/>
      <c r="F12" s="13"/>
      <c r="G12" s="13"/>
      <c r="H12" s="13"/>
      <c r="I12" s="13"/>
      <c r="J12" s="13"/>
      <c r="K12" s="13"/>
      <c r="L12" s="13"/>
      <c r="M12" s="13"/>
      <c r="N12" s="13"/>
      <c r="O12" s="13"/>
      <c r="P12" s="13"/>
      <c r="Q12" s="13"/>
      <c r="R12" s="13"/>
      <c r="S12" s="13"/>
      <c r="T12" s="13"/>
      <c r="U12" s="13"/>
      <c r="V12" s="13"/>
      <c r="W12" s="13"/>
      <c r="X12" s="13"/>
      <c r="Y12" s="13"/>
      <c r="Z12" s="13"/>
      <c r="AA12" s="92"/>
      <c r="AB12" s="92"/>
      <c r="AC12" s="92"/>
      <c r="AD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2"/>
      <c r="BF12" s="92"/>
      <c r="BG12" s="92"/>
      <c r="BH12" s="92"/>
      <c r="BI12" s="92"/>
      <c r="BJ12" s="92"/>
      <c r="BK12" s="92"/>
      <c r="BL12" s="92"/>
      <c r="BM12" s="92"/>
      <c r="BN12" s="92"/>
      <c r="BO12" s="92"/>
      <c r="BP12" s="92"/>
      <c r="BQ12" s="92"/>
      <c r="BR12" s="92"/>
      <c r="BS12" s="92"/>
      <c r="BT12" s="92"/>
      <c r="BU12" s="92"/>
      <c r="BV12" s="92"/>
      <c r="BW12" s="92"/>
      <c r="BX12" s="92"/>
      <c r="BY12" s="92"/>
      <c r="BZ12" s="92"/>
      <c r="CA12" s="92"/>
      <c r="CB12" s="92"/>
      <c r="CC12" s="92"/>
      <c r="CD12" s="92"/>
      <c r="CE12" s="92"/>
      <c r="CF12" s="92"/>
      <c r="CG12" s="92"/>
      <c r="CH12" s="92"/>
      <c r="CI12" s="92"/>
      <c r="CJ12" s="92"/>
      <c r="CK12" s="92"/>
      <c r="CL12" s="92"/>
      <c r="CM12" s="92"/>
      <c r="CN12" s="92"/>
      <c r="CO12" s="92"/>
      <c r="CP12" s="92"/>
      <c r="CQ12" s="92"/>
      <c r="CR12" s="92"/>
      <c r="CS12" s="92"/>
      <c r="CT12" s="92"/>
      <c r="CU12" s="92"/>
      <c r="CV12" s="92"/>
      <c r="CW12" s="92"/>
      <c r="CX12" s="92"/>
      <c r="CY12" s="92"/>
      <c r="CZ12" s="92"/>
      <c r="DA12" s="92"/>
      <c r="DB12" s="92"/>
      <c r="DC12" s="92"/>
      <c r="DD12" s="92"/>
      <c r="DE12" s="92"/>
      <c r="DF12" s="92"/>
      <c r="DG12" s="92"/>
      <c r="DH12" s="92"/>
      <c r="DI12" s="92"/>
      <c r="DJ12" s="92"/>
      <c r="DK12" s="92"/>
      <c r="DL12" s="92"/>
      <c r="DM12" s="92"/>
      <c r="DN12" s="92"/>
      <c r="DO12" s="92"/>
      <c r="DP12" s="92"/>
      <c r="DQ12" s="92"/>
      <c r="DR12" s="92"/>
      <c r="DS12" s="92"/>
      <c r="DT12" s="92"/>
      <c r="DU12" s="92"/>
      <c r="DV12" s="92"/>
      <c r="DW12" s="92"/>
      <c r="DX12" s="92"/>
      <c r="DY12" s="92"/>
      <c r="DZ12" s="92"/>
      <c r="EA12" s="92"/>
      <c r="EB12" s="92"/>
      <c r="EC12" s="92"/>
      <c r="ED12" s="92"/>
      <c r="EE12" s="92"/>
      <c r="EF12" s="92"/>
      <c r="EG12" s="92"/>
      <c r="EH12" s="92"/>
      <c r="EI12" s="92"/>
      <c r="EJ12" s="92"/>
      <c r="EK12" s="92"/>
      <c r="EL12" s="92"/>
      <c r="EM12" s="92"/>
      <c r="EN12" s="92"/>
      <c r="EO12" s="92"/>
      <c r="EP12" s="92"/>
      <c r="EQ12" s="92"/>
      <c r="ER12" s="92"/>
      <c r="ES12" s="92"/>
      <c r="ET12" s="92"/>
      <c r="EU12" s="92"/>
      <c r="EV12" s="92"/>
      <c r="EW12" s="92"/>
      <c r="EX12" s="92"/>
      <c r="EY12" s="92"/>
      <c r="EZ12" s="92"/>
      <c r="FA12" s="92"/>
      <c r="FB12" s="92"/>
      <c r="FC12" s="92"/>
      <c r="FD12" s="92"/>
      <c r="FE12" s="92"/>
      <c r="FF12" s="92"/>
      <c r="FG12" s="92"/>
      <c r="FH12" s="92"/>
      <c r="FI12" s="92"/>
      <c r="FJ12" s="92"/>
      <c r="FK12" s="92"/>
      <c r="FL12" s="92"/>
      <c r="FM12" s="92"/>
      <c r="FN12" s="92"/>
      <c r="FO12" s="92"/>
      <c r="FP12" s="92"/>
      <c r="FQ12" s="92"/>
      <c r="FR12" s="92"/>
      <c r="FS12" s="92"/>
      <c r="FT12" s="92"/>
      <c r="FU12" s="92"/>
      <c r="FV12" s="92"/>
      <c r="FW12" s="92"/>
      <c r="FX12" s="92"/>
      <c r="FY12" s="92"/>
      <c r="FZ12" s="92"/>
      <c r="GA12" s="92"/>
      <c r="GB12" s="92"/>
      <c r="GC12" s="92"/>
      <c r="GD12" s="92"/>
      <c r="GE12" s="92"/>
      <c r="GF12" s="92"/>
      <c r="GG12" s="92"/>
      <c r="GH12" s="92"/>
      <c r="GI12" s="92"/>
      <c r="GJ12" s="92"/>
      <c r="GK12" s="92"/>
      <c r="GL12" s="92"/>
      <c r="GM12" s="92"/>
      <c r="GN12" s="92"/>
      <c r="GO12" s="92"/>
      <c r="GP12" s="92"/>
      <c r="GQ12" s="92"/>
      <c r="GR12" s="92"/>
      <c r="GS12" s="92"/>
      <c r="GT12" s="92"/>
      <c r="GU12" s="92"/>
      <c r="GV12" s="92"/>
      <c r="GW12" s="92"/>
      <c r="GX12" s="92"/>
      <c r="GY12" s="92"/>
      <c r="GZ12" s="92"/>
      <c r="HA12" s="92"/>
      <c r="HB12" s="92"/>
      <c r="HC12" s="92"/>
      <c r="HD12" s="92"/>
      <c r="HE12" s="92"/>
      <c r="HF12" s="92"/>
      <c r="HG12" s="92"/>
      <c r="HH12" s="92"/>
      <c r="HI12" s="92"/>
      <c r="HJ12" s="92"/>
      <c r="HK12" s="92"/>
      <c r="HL12" s="92"/>
      <c r="HM12" s="92"/>
      <c r="HN12" s="92"/>
      <c r="HO12" s="92"/>
      <c r="HP12" s="92"/>
      <c r="HQ12" s="92"/>
      <c r="HR12" s="92"/>
      <c r="HS12" s="92"/>
      <c r="HT12" s="92"/>
      <c r="HU12" s="92"/>
      <c r="HV12" s="92"/>
      <c r="HW12" s="92"/>
      <c r="HX12" s="92"/>
      <c r="HY12" s="92"/>
      <c r="HZ12" s="92"/>
      <c r="IA12" s="92"/>
      <c r="IB12" s="92"/>
      <c r="IC12" s="92"/>
      <c r="ID12" s="92"/>
      <c r="IE12" s="92"/>
      <c r="IF12" s="92"/>
      <c r="IG12" s="92"/>
      <c r="IH12" s="92"/>
      <c r="II12" s="92"/>
      <c r="IJ12" s="13"/>
    </row>
    <row r="13" spans="1:244" ht="33" customHeight="1">
      <c r="A13" s="7" t="s">
        <v>36</v>
      </c>
      <c r="B13" s="9" t="s">
        <v>146</v>
      </c>
      <c r="C13" s="87" t="s">
        <v>173</v>
      </c>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92"/>
      <c r="CS13" s="92"/>
      <c r="CT13" s="92"/>
      <c r="CU13" s="92"/>
      <c r="CV13" s="92"/>
      <c r="CW13" s="92"/>
      <c r="CX13" s="92"/>
      <c r="CY13" s="92"/>
      <c r="CZ13" s="92"/>
      <c r="DA13" s="92"/>
      <c r="DB13" s="92"/>
      <c r="DC13" s="92"/>
      <c r="DD13" s="92"/>
      <c r="DE13" s="92"/>
      <c r="DF13" s="92"/>
      <c r="DG13" s="92"/>
      <c r="DH13" s="92"/>
      <c r="DI13" s="92"/>
      <c r="DJ13" s="92"/>
      <c r="DK13" s="92"/>
      <c r="DL13" s="92"/>
      <c r="DM13" s="92"/>
      <c r="DN13" s="92"/>
      <c r="DO13" s="92"/>
      <c r="DP13" s="92"/>
      <c r="DQ13" s="92"/>
      <c r="DR13" s="92"/>
      <c r="DS13" s="92"/>
      <c r="DT13" s="92"/>
      <c r="DU13" s="92"/>
      <c r="DV13" s="92"/>
      <c r="DW13" s="92"/>
      <c r="DX13" s="92"/>
      <c r="DY13" s="92"/>
      <c r="DZ13" s="92"/>
      <c r="EA13" s="92"/>
      <c r="EB13" s="92"/>
      <c r="EC13" s="92"/>
      <c r="ED13" s="92"/>
      <c r="EE13" s="92"/>
      <c r="EF13" s="92"/>
      <c r="EG13" s="92"/>
      <c r="EH13" s="92"/>
      <c r="EI13" s="92"/>
      <c r="EJ13" s="92"/>
      <c r="EK13" s="92"/>
      <c r="EL13" s="92"/>
      <c r="EM13" s="92"/>
      <c r="EN13" s="92"/>
      <c r="EO13" s="92"/>
      <c r="EP13" s="92"/>
      <c r="EQ13" s="92"/>
      <c r="ER13" s="92"/>
      <c r="ES13" s="92"/>
      <c r="ET13" s="92"/>
      <c r="EU13" s="92"/>
      <c r="EV13" s="92"/>
      <c r="EW13" s="92"/>
      <c r="EX13" s="92"/>
      <c r="EY13" s="92"/>
      <c r="EZ13" s="92"/>
      <c r="FA13" s="92"/>
      <c r="FB13" s="92"/>
      <c r="FC13" s="92"/>
      <c r="FD13" s="92"/>
      <c r="FE13" s="92"/>
      <c r="FF13" s="92"/>
      <c r="FG13" s="92"/>
      <c r="FH13" s="92"/>
      <c r="FI13" s="92"/>
      <c r="FJ13" s="92"/>
      <c r="FK13" s="92"/>
      <c r="FL13" s="92"/>
      <c r="FM13" s="92"/>
      <c r="FN13" s="92"/>
      <c r="FO13" s="92"/>
      <c r="FP13" s="92"/>
      <c r="FQ13" s="92"/>
      <c r="FR13" s="92"/>
      <c r="FS13" s="92"/>
      <c r="FT13" s="92"/>
      <c r="FU13" s="92"/>
      <c r="FV13" s="92"/>
      <c r="FW13" s="92"/>
      <c r="FX13" s="92"/>
      <c r="FY13" s="92"/>
      <c r="FZ13" s="92"/>
      <c r="GA13" s="92"/>
      <c r="GB13" s="92"/>
      <c r="GC13" s="92"/>
      <c r="GD13" s="92"/>
      <c r="GE13" s="92"/>
      <c r="GF13" s="92"/>
      <c r="GG13" s="92"/>
      <c r="GH13" s="92"/>
      <c r="GI13" s="92"/>
      <c r="GJ13" s="92"/>
      <c r="GK13" s="92"/>
      <c r="GL13" s="92"/>
      <c r="GM13" s="92"/>
      <c r="GN13" s="92"/>
      <c r="GO13" s="92"/>
      <c r="GP13" s="92"/>
      <c r="GQ13" s="92"/>
      <c r="GR13" s="92"/>
      <c r="GS13" s="92"/>
      <c r="GT13" s="92"/>
      <c r="GU13" s="92"/>
      <c r="GV13" s="92"/>
      <c r="GW13" s="92"/>
      <c r="GX13" s="92"/>
      <c r="GY13" s="92"/>
      <c r="GZ13" s="92"/>
      <c r="HA13" s="92"/>
      <c r="HB13" s="92"/>
      <c r="HC13" s="92"/>
      <c r="HD13" s="92"/>
      <c r="HE13" s="92"/>
      <c r="HF13" s="92"/>
      <c r="HG13" s="92"/>
      <c r="HH13" s="92"/>
      <c r="HI13" s="92"/>
      <c r="HJ13" s="92"/>
      <c r="HK13" s="92"/>
      <c r="HL13" s="92"/>
      <c r="HM13" s="92"/>
      <c r="HN13" s="92"/>
      <c r="HO13" s="92"/>
      <c r="HP13" s="92"/>
      <c r="HQ13" s="92"/>
      <c r="HR13" s="92"/>
      <c r="HS13" s="92"/>
      <c r="HT13" s="92"/>
      <c r="HU13" s="92"/>
      <c r="HV13" s="92"/>
      <c r="HW13" s="92"/>
      <c r="HX13" s="92"/>
      <c r="HY13" s="92"/>
      <c r="HZ13" s="92"/>
      <c r="IA13" s="92"/>
      <c r="IB13" s="92"/>
      <c r="IC13" s="92"/>
      <c r="ID13" s="92"/>
      <c r="IE13" s="92"/>
      <c r="IF13" s="92"/>
      <c r="IG13" s="92"/>
      <c r="IH13" s="92"/>
      <c r="II13" s="92"/>
      <c r="IJ13" s="13"/>
    </row>
    <row r="14" spans="1:244" ht="14.5">
      <c r="A14" s="7"/>
      <c r="B14" s="9"/>
      <c r="C14" s="10"/>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row>
    <row r="15" spans="1:244" ht="14.5">
      <c r="A15" s="7"/>
      <c r="B15" s="9"/>
      <c r="C15" s="10"/>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row>
    <row r="16" spans="1:244" ht="14.5">
      <c r="A16" s="7"/>
      <c r="B16" s="9"/>
      <c r="C16" s="10"/>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row>
    <row r="17" spans="1:244" ht="14.5">
      <c r="A17" s="7"/>
      <c r="B17" s="9"/>
      <c r="C17" s="10"/>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row>
    <row r="18" spans="1:244" ht="14.5">
      <c r="A18" s="7"/>
      <c r="B18" s="15"/>
      <c r="C18" s="16"/>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row>
    <row r="19" spans="1:244" ht="14.5">
      <c r="A19" s="7"/>
      <c r="B19" s="19"/>
      <c r="C19" s="20"/>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row>
    <row r="20" spans="1:244" ht="14.5">
      <c r="A20" s="7"/>
      <c r="B20" s="19"/>
      <c r="C20" s="20"/>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row>
    <row r="21" spans="1:244" ht="15.75" customHeight="1"/>
    <row r="22" spans="1:244" ht="15.75" customHeight="1"/>
    <row r="23" spans="1:244" ht="15.75" customHeight="1"/>
    <row r="24" spans="1:244" ht="15.75" customHeight="1"/>
    <row r="25" spans="1:244" ht="15.75" customHeight="1"/>
    <row r="26" spans="1:244" ht="15.75" customHeight="1"/>
    <row r="27" spans="1:244" ht="15.75" customHeight="1"/>
    <row r="28" spans="1:244" ht="15.75" customHeight="1"/>
    <row r="29" spans="1:244" ht="15.75" customHeight="1"/>
    <row r="30" spans="1:244" ht="15.75" customHeight="1"/>
    <row r="31" spans="1:244" ht="15.75" customHeight="1"/>
    <row r="32" spans="1:24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sheetData>
  <mergeCells count="72">
    <mergeCell ref="A4:C4"/>
    <mergeCell ref="A1:IJ1"/>
    <mergeCell ref="B2:F2"/>
    <mergeCell ref="G2:IJ2"/>
    <mergeCell ref="B3:F3"/>
    <mergeCell ref="G3:IJ3"/>
    <mergeCell ref="IJ5:IJ7"/>
    <mergeCell ref="D6:G6"/>
    <mergeCell ref="H6:K6"/>
    <mergeCell ref="L6:O6"/>
    <mergeCell ref="P6:S6"/>
    <mergeCell ref="T6:W6"/>
    <mergeCell ref="AR6:AU6"/>
    <mergeCell ref="BT6:BW6"/>
    <mergeCell ref="BX6:CA6"/>
    <mergeCell ref="CB6:CE6"/>
    <mergeCell ref="CF6:CI6"/>
    <mergeCell ref="CJ6:CM6"/>
    <mergeCell ref="EJ6:EM6"/>
    <mergeCell ref="CR6:CU6"/>
    <mergeCell ref="CV6:CY6"/>
    <mergeCell ref="CZ6:DC6"/>
    <mergeCell ref="A5:A7"/>
    <mergeCell ref="B5:B7"/>
    <mergeCell ref="C5:C7"/>
    <mergeCell ref="D5:II5"/>
    <mergeCell ref="X6:AA6"/>
    <mergeCell ref="AB6:AE6"/>
    <mergeCell ref="AF6:AI6"/>
    <mergeCell ref="AJ6:AM6"/>
    <mergeCell ref="AN6:AQ6"/>
    <mergeCell ref="CN6:CQ6"/>
    <mergeCell ref="AV6:AY6"/>
    <mergeCell ref="AZ6:BC6"/>
    <mergeCell ref="BD6:BG6"/>
    <mergeCell ref="BH6:BK6"/>
    <mergeCell ref="BL6:BO6"/>
    <mergeCell ref="BP6:BS6"/>
    <mergeCell ref="DD6:DG6"/>
    <mergeCell ref="DH6:DK6"/>
    <mergeCell ref="DL6:DO6"/>
    <mergeCell ref="DP6:DS6"/>
    <mergeCell ref="DT6:DW6"/>
    <mergeCell ref="DX6:EA6"/>
    <mergeCell ref="EB6:EE6"/>
    <mergeCell ref="EF6:EI6"/>
    <mergeCell ref="FT6:FW6"/>
    <mergeCell ref="FX6:GA6"/>
    <mergeCell ref="GB6:GE6"/>
    <mergeCell ref="GF6:GI6"/>
    <mergeCell ref="EN6:EQ6"/>
    <mergeCell ref="ER6:EU6"/>
    <mergeCell ref="EV6:EY6"/>
    <mergeCell ref="EZ6:FC6"/>
    <mergeCell ref="FD6:FG6"/>
    <mergeCell ref="FH6:FK6"/>
    <mergeCell ref="IF6:II6"/>
    <mergeCell ref="BB11:BE11"/>
    <mergeCell ref="HH6:HK6"/>
    <mergeCell ref="HL6:HO6"/>
    <mergeCell ref="HP6:HS6"/>
    <mergeCell ref="HT6:HW6"/>
    <mergeCell ref="HX6:IA6"/>
    <mergeCell ref="IB6:IE6"/>
    <mergeCell ref="GJ6:GM6"/>
    <mergeCell ref="GN6:GQ6"/>
    <mergeCell ref="GR6:GU6"/>
    <mergeCell ref="GV6:GY6"/>
    <mergeCell ref="GZ6:HC6"/>
    <mergeCell ref="HD6:HG6"/>
    <mergeCell ref="FL6:FO6"/>
    <mergeCell ref="FP6:FS6"/>
  </mergeCells>
  <pageMargins left="0.7" right="0.7" top="0.75" bottom="0.75" header="0" footer="0"/>
  <pageSetup scale="39" orientation="landscape" r:id="rId1"/>
  <colBreaks count="1" manualBreakCount="1">
    <brk id="44" max="21" man="1"/>
  </colBreaks>
  <drawing r:id="rId2"/>
  <extLst>
    <ext xmlns:x14="http://schemas.microsoft.com/office/spreadsheetml/2009/9/main" uri="{CCE6A557-97BC-4b89-ADB6-D9C93CAAB3DF}">
      <x14:dataValidations xmlns:xm="http://schemas.microsoft.com/office/excel/2006/main" count="1">
        <x14:dataValidation type="list" allowBlank="1" showErrorMessage="1" xr:uid="{7A017417-EE11-4EC4-9B50-D3646616B256}">
          <x14:formula1>
            <xm:f>Listas!$D$5:$D$10</xm:f>
          </x14:formula1>
          <xm:sqref>A8:A20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B9890-9001-4934-B4A1-DDC8D811306C}">
  <sheetPr>
    <tabColor rgb="FFFFFF99"/>
  </sheetPr>
  <dimension ref="A1:BQ955"/>
  <sheetViews>
    <sheetView view="pageLayout" zoomScale="80" zoomScaleNormal="80" zoomScaleSheetLayoutView="90" zoomScalePageLayoutView="80" workbookViewId="0">
      <selection activeCell="G14" sqref="G14"/>
    </sheetView>
  </sheetViews>
  <sheetFormatPr baseColWidth="10" defaultColWidth="12.54296875" defaultRowHeight="15" customHeight="1"/>
  <cols>
    <col min="1" max="1" width="24.453125" customWidth="1"/>
    <col min="2" max="2" width="29.453125" customWidth="1"/>
    <col min="3" max="3" width="15.54296875" customWidth="1"/>
    <col min="4" max="4" width="9.453125" bestFit="1" customWidth="1"/>
    <col min="5" max="5" width="14.81640625" bestFit="1" customWidth="1"/>
    <col min="6" max="7" width="14.81640625" customWidth="1"/>
    <col min="8" max="8" width="19.54296875" customWidth="1"/>
    <col min="9" max="17" width="6.453125" bestFit="1" customWidth="1"/>
    <col min="18" max="32" width="6.54296875" bestFit="1" customWidth="1"/>
    <col min="33" max="33" width="6" bestFit="1" customWidth="1"/>
    <col min="34" max="41" width="5.54296875" bestFit="1" customWidth="1"/>
    <col min="42" max="55" width="6.54296875" bestFit="1" customWidth="1"/>
    <col min="56" max="68" width="6.54296875" customWidth="1"/>
    <col min="69" max="69" width="31.54296875" customWidth="1"/>
  </cols>
  <sheetData>
    <row r="1" spans="1:69" ht="52.5" customHeight="1">
      <c r="A1" s="221" t="s">
        <v>91</v>
      </c>
      <c r="B1" s="222"/>
      <c r="C1" s="222"/>
      <c r="D1" s="222"/>
      <c r="E1" s="222"/>
      <c r="F1" s="222"/>
      <c r="G1" s="222"/>
      <c r="H1" s="222"/>
      <c r="I1" s="222"/>
      <c r="J1" s="222"/>
      <c r="K1" s="222"/>
      <c r="L1" s="222"/>
      <c r="M1" s="222"/>
      <c r="N1" s="222"/>
      <c r="O1" s="222"/>
      <c r="P1" s="222"/>
      <c r="Q1" s="222"/>
      <c r="R1" s="222"/>
      <c r="S1" s="222"/>
      <c r="T1" s="223"/>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c r="BD1" s="99"/>
      <c r="BE1" s="99"/>
      <c r="BF1" s="99"/>
      <c r="BG1" s="99"/>
      <c r="BH1" s="99"/>
      <c r="BI1" s="99"/>
      <c r="BJ1" s="99"/>
      <c r="BK1" s="99"/>
      <c r="BL1" s="99"/>
      <c r="BM1" s="99"/>
      <c r="BN1" s="99"/>
      <c r="BO1" s="99"/>
      <c r="BP1" s="99"/>
      <c r="BQ1" s="100"/>
    </row>
    <row r="2" spans="1:69" ht="30" customHeight="1">
      <c r="A2" s="214" t="s">
        <v>142</v>
      </c>
      <c r="B2" s="215"/>
      <c r="C2" s="218"/>
      <c r="D2" s="219"/>
      <c r="E2" s="219"/>
      <c r="F2" s="219"/>
      <c r="G2" s="219"/>
      <c r="H2" s="219"/>
      <c r="I2" s="219"/>
      <c r="J2" s="219"/>
      <c r="K2" s="219"/>
      <c r="L2" s="219"/>
      <c r="M2" s="219"/>
      <c r="N2" s="219"/>
      <c r="O2" s="219"/>
      <c r="P2" s="219"/>
      <c r="Q2" s="219"/>
      <c r="R2" s="219"/>
      <c r="S2" s="219"/>
      <c r="T2" s="220"/>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8"/>
    </row>
    <row r="3" spans="1:69" ht="30" customHeight="1">
      <c r="A3" s="216" t="s">
        <v>26</v>
      </c>
      <c r="B3" s="217"/>
      <c r="C3" s="218"/>
      <c r="D3" s="219"/>
      <c r="E3" s="219"/>
      <c r="F3" s="219"/>
      <c r="G3" s="219"/>
      <c r="H3" s="219"/>
      <c r="I3" s="219"/>
      <c r="J3" s="219"/>
      <c r="K3" s="219"/>
      <c r="L3" s="219"/>
      <c r="M3" s="219"/>
      <c r="N3" s="219"/>
      <c r="O3" s="219"/>
      <c r="P3" s="219"/>
      <c r="Q3" s="219"/>
      <c r="R3" s="219"/>
      <c r="S3" s="219"/>
      <c r="T3" s="220"/>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8"/>
    </row>
    <row r="4" spans="1:69" ht="21.75" customHeight="1">
      <c r="A4" s="198"/>
      <c r="B4" s="198"/>
      <c r="C4" s="198"/>
      <c r="D4" s="198"/>
      <c r="E4" s="198"/>
      <c r="F4" s="198"/>
      <c r="G4" s="198"/>
      <c r="H4" s="198"/>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5"/>
    </row>
    <row r="5" spans="1:69" ht="27.75" customHeight="1">
      <c r="A5" s="184" t="s">
        <v>157</v>
      </c>
      <c r="B5" s="184" t="s">
        <v>158</v>
      </c>
      <c r="C5" s="184" t="s">
        <v>159</v>
      </c>
      <c r="D5" s="184" t="s">
        <v>160</v>
      </c>
      <c r="E5" s="201" t="s">
        <v>161</v>
      </c>
      <c r="F5" s="201" t="s">
        <v>162</v>
      </c>
      <c r="G5" s="201" t="s">
        <v>163</v>
      </c>
      <c r="H5" s="187" t="s">
        <v>164</v>
      </c>
      <c r="I5" s="204" t="s">
        <v>35</v>
      </c>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c r="AW5" s="204"/>
      <c r="AX5" s="204"/>
      <c r="AY5" s="204"/>
      <c r="AZ5" s="204"/>
      <c r="BA5" s="204"/>
      <c r="BB5" s="204"/>
      <c r="BC5" s="204"/>
      <c r="BD5" s="204"/>
      <c r="BE5" s="204"/>
      <c r="BF5" s="204"/>
      <c r="BG5" s="204"/>
      <c r="BH5" s="204"/>
      <c r="BI5" s="204"/>
      <c r="BJ5" s="204"/>
      <c r="BK5" s="204"/>
      <c r="BL5" s="204"/>
      <c r="BM5" s="204"/>
      <c r="BN5" s="204"/>
      <c r="BO5" s="204"/>
      <c r="BP5" s="204"/>
      <c r="BQ5" s="224" t="s">
        <v>2</v>
      </c>
    </row>
    <row r="6" spans="1:69" ht="27.75" customHeight="1">
      <c r="A6" s="199"/>
      <c r="B6" s="199"/>
      <c r="C6" s="199"/>
      <c r="D6" s="199"/>
      <c r="E6" s="202"/>
      <c r="F6" s="202"/>
      <c r="G6" s="202"/>
      <c r="H6" s="187"/>
      <c r="I6" s="204" t="s">
        <v>92</v>
      </c>
      <c r="J6" s="204"/>
      <c r="K6" s="204"/>
      <c r="L6" s="204"/>
      <c r="M6" s="204"/>
      <c r="N6" s="204"/>
      <c r="O6" s="204"/>
      <c r="P6" s="204"/>
      <c r="Q6" s="204"/>
      <c r="R6" s="204"/>
      <c r="S6" s="204"/>
      <c r="T6" s="204"/>
      <c r="U6" s="204" t="s">
        <v>93</v>
      </c>
      <c r="V6" s="204"/>
      <c r="W6" s="204"/>
      <c r="X6" s="204"/>
      <c r="Y6" s="204"/>
      <c r="Z6" s="204"/>
      <c r="AA6" s="204"/>
      <c r="AB6" s="204"/>
      <c r="AC6" s="204"/>
      <c r="AD6" s="204"/>
      <c r="AE6" s="204"/>
      <c r="AF6" s="204"/>
      <c r="AG6" s="204" t="s">
        <v>94</v>
      </c>
      <c r="AH6" s="204"/>
      <c r="AI6" s="204"/>
      <c r="AJ6" s="204"/>
      <c r="AK6" s="204"/>
      <c r="AL6" s="204"/>
      <c r="AM6" s="204"/>
      <c r="AN6" s="204"/>
      <c r="AO6" s="204"/>
      <c r="AP6" s="204"/>
      <c r="AQ6" s="204"/>
      <c r="AR6" s="204"/>
      <c r="AS6" s="204" t="s">
        <v>95</v>
      </c>
      <c r="AT6" s="204"/>
      <c r="AU6" s="204"/>
      <c r="AV6" s="204"/>
      <c r="AW6" s="204"/>
      <c r="AX6" s="204"/>
      <c r="AY6" s="204"/>
      <c r="AZ6" s="204"/>
      <c r="BA6" s="204"/>
      <c r="BB6" s="204"/>
      <c r="BC6" s="204"/>
      <c r="BD6" s="204"/>
      <c r="BE6" s="204" t="s">
        <v>96</v>
      </c>
      <c r="BF6" s="204"/>
      <c r="BG6" s="204"/>
      <c r="BH6" s="204"/>
      <c r="BI6" s="204"/>
      <c r="BJ6" s="204"/>
      <c r="BK6" s="204"/>
      <c r="BL6" s="204"/>
      <c r="BM6" s="204"/>
      <c r="BN6" s="204"/>
      <c r="BO6" s="204"/>
      <c r="BP6" s="204"/>
      <c r="BQ6" s="225"/>
    </row>
    <row r="7" spans="1:69" ht="29.15" customHeight="1">
      <c r="A7" s="186"/>
      <c r="B7" s="186"/>
      <c r="C7" s="186"/>
      <c r="D7" s="186"/>
      <c r="E7" s="186"/>
      <c r="F7" s="186"/>
      <c r="G7" s="186"/>
      <c r="H7" s="187"/>
      <c r="I7" s="49" t="s">
        <v>3</v>
      </c>
      <c r="J7" s="49" t="s">
        <v>4</v>
      </c>
      <c r="K7" s="49" t="s">
        <v>5</v>
      </c>
      <c r="L7" s="49" t="s">
        <v>6</v>
      </c>
      <c r="M7" s="49" t="s">
        <v>7</v>
      </c>
      <c r="N7" s="49" t="s">
        <v>8</v>
      </c>
      <c r="O7" s="49" t="s">
        <v>37</v>
      </c>
      <c r="P7" s="49" t="s">
        <v>38</v>
      </c>
      <c r="Q7" s="49" t="s">
        <v>39</v>
      </c>
      <c r="R7" s="49" t="s">
        <v>40</v>
      </c>
      <c r="S7" s="49" t="s">
        <v>41</v>
      </c>
      <c r="T7" s="49" t="s">
        <v>42</v>
      </c>
      <c r="U7" s="49" t="s">
        <v>43</v>
      </c>
      <c r="V7" s="49" t="s">
        <v>44</v>
      </c>
      <c r="W7" s="49" t="s">
        <v>45</v>
      </c>
      <c r="X7" s="49" t="s">
        <v>46</v>
      </c>
      <c r="Y7" s="49" t="s">
        <v>47</v>
      </c>
      <c r="Z7" s="49" t="s">
        <v>48</v>
      </c>
      <c r="AA7" s="49" t="s">
        <v>49</v>
      </c>
      <c r="AB7" s="49" t="s">
        <v>50</v>
      </c>
      <c r="AC7" s="49" t="s">
        <v>51</v>
      </c>
      <c r="AD7" s="49" t="s">
        <v>52</v>
      </c>
      <c r="AE7" s="49" t="s">
        <v>53</v>
      </c>
      <c r="AF7" s="49" t="s">
        <v>54</v>
      </c>
      <c r="AG7" s="49" t="s">
        <v>55</v>
      </c>
      <c r="AH7" s="49" t="s">
        <v>56</v>
      </c>
      <c r="AI7" s="49" t="s">
        <v>57</v>
      </c>
      <c r="AJ7" s="49" t="s">
        <v>58</v>
      </c>
      <c r="AK7" s="49" t="s">
        <v>59</v>
      </c>
      <c r="AL7" s="49" t="s">
        <v>60</v>
      </c>
      <c r="AM7" s="49" t="s">
        <v>61</v>
      </c>
      <c r="AN7" s="49" t="s">
        <v>62</v>
      </c>
      <c r="AO7" s="49" t="s">
        <v>63</v>
      </c>
      <c r="AP7" s="49" t="s">
        <v>64</v>
      </c>
      <c r="AQ7" s="49" t="s">
        <v>65</v>
      </c>
      <c r="AR7" s="49" t="s">
        <v>66</v>
      </c>
      <c r="AS7" s="49" t="s">
        <v>67</v>
      </c>
      <c r="AT7" s="49" t="s">
        <v>68</v>
      </c>
      <c r="AU7" s="49" t="s">
        <v>69</v>
      </c>
      <c r="AV7" s="49" t="s">
        <v>70</v>
      </c>
      <c r="AW7" s="49" t="s">
        <v>71</v>
      </c>
      <c r="AX7" s="49" t="s">
        <v>72</v>
      </c>
      <c r="AY7" s="49" t="s">
        <v>73</v>
      </c>
      <c r="AZ7" s="49" t="s">
        <v>74</v>
      </c>
      <c r="BA7" s="49" t="s">
        <v>75</v>
      </c>
      <c r="BB7" s="49" t="s">
        <v>76</v>
      </c>
      <c r="BC7" s="49" t="s">
        <v>77</v>
      </c>
      <c r="BD7" s="49" t="s">
        <v>78</v>
      </c>
      <c r="BE7" s="49" t="s">
        <v>79</v>
      </c>
      <c r="BF7" s="49" t="s">
        <v>80</v>
      </c>
      <c r="BG7" s="49" t="s">
        <v>81</v>
      </c>
      <c r="BH7" s="49" t="s">
        <v>82</v>
      </c>
      <c r="BI7" s="49" t="s">
        <v>83</v>
      </c>
      <c r="BJ7" s="49" t="s">
        <v>84</v>
      </c>
      <c r="BK7" s="49" t="s">
        <v>85</v>
      </c>
      <c r="BL7" s="49" t="s">
        <v>86</v>
      </c>
      <c r="BM7" s="49" t="s">
        <v>87</v>
      </c>
      <c r="BN7" s="49" t="s">
        <v>88</v>
      </c>
      <c r="BO7" s="49" t="s">
        <v>89</v>
      </c>
      <c r="BP7" s="49" t="s">
        <v>90</v>
      </c>
      <c r="BQ7" s="208"/>
    </row>
    <row r="8" spans="1:69" ht="28">
      <c r="A8" s="70" t="s">
        <v>165</v>
      </c>
      <c r="B8" s="71" t="s">
        <v>97</v>
      </c>
      <c r="C8" s="71" t="s">
        <v>141</v>
      </c>
      <c r="D8" s="72">
        <v>36288</v>
      </c>
      <c r="E8" s="73">
        <v>85978</v>
      </c>
      <c r="F8" s="73">
        <f>+T8</f>
        <v>38102</v>
      </c>
      <c r="G8" s="74">
        <f>+(D8-F8)/(D8-E8)</f>
        <v>3.6506339303682835E-2</v>
      </c>
      <c r="H8" s="85" t="s">
        <v>140</v>
      </c>
      <c r="I8" s="66">
        <v>36288</v>
      </c>
      <c r="J8" s="66">
        <v>36288</v>
      </c>
      <c r="K8" s="66">
        <v>36580</v>
      </c>
      <c r="L8" s="66">
        <v>36600</v>
      </c>
      <c r="M8" s="66">
        <v>36600</v>
      </c>
      <c r="N8" s="66">
        <v>36600</v>
      </c>
      <c r="O8" s="66">
        <v>36600</v>
      </c>
      <c r="P8" s="66">
        <v>36600</v>
      </c>
      <c r="Q8" s="66">
        <v>36600</v>
      </c>
      <c r="R8" s="66">
        <v>36600</v>
      </c>
      <c r="S8" s="66">
        <v>37000</v>
      </c>
      <c r="T8" s="66">
        <v>38102</v>
      </c>
      <c r="U8" s="66"/>
      <c r="V8" s="66"/>
      <c r="W8" s="66"/>
      <c r="X8" s="66"/>
      <c r="Y8" s="66"/>
      <c r="Z8" s="66"/>
      <c r="AA8" s="66"/>
      <c r="AB8" s="66"/>
      <c r="AC8" s="66"/>
      <c r="AD8" s="66"/>
      <c r="AE8" s="66"/>
      <c r="AF8" s="66"/>
      <c r="AG8" s="78"/>
      <c r="AH8" s="78"/>
      <c r="AI8" s="78"/>
      <c r="AJ8" s="78"/>
      <c r="AK8" s="78"/>
      <c r="AL8" s="78"/>
      <c r="AM8" s="78"/>
      <c r="AN8" s="78"/>
      <c r="AO8" s="78"/>
      <c r="AP8" s="78"/>
      <c r="AQ8" s="78"/>
      <c r="AR8" s="78"/>
      <c r="AS8" s="78"/>
      <c r="AT8" s="78"/>
      <c r="AU8" s="78"/>
      <c r="AV8" s="78"/>
      <c r="AW8" s="78"/>
      <c r="AX8" s="79"/>
      <c r="AY8" s="78"/>
      <c r="AZ8" s="78"/>
      <c r="BA8" s="78"/>
      <c r="BB8" s="78"/>
      <c r="BC8" s="78"/>
      <c r="BD8" s="78"/>
      <c r="BE8" s="78"/>
      <c r="BF8" s="78"/>
      <c r="BG8" s="78"/>
      <c r="BH8" s="78"/>
      <c r="BI8" s="78"/>
      <c r="BJ8" s="78"/>
      <c r="BK8" s="78"/>
      <c r="BL8" s="78"/>
      <c r="BM8" s="78"/>
      <c r="BN8" s="78"/>
      <c r="BO8" s="78"/>
      <c r="BP8" s="78"/>
      <c r="BQ8" s="13"/>
    </row>
    <row r="9" spans="1:69" ht="14.5">
      <c r="A9" s="70"/>
      <c r="B9" s="71"/>
      <c r="C9" s="71"/>
      <c r="D9" s="72"/>
      <c r="E9" s="73"/>
      <c r="F9" s="73"/>
      <c r="G9" s="74"/>
      <c r="H9" s="86"/>
      <c r="I9" s="66"/>
      <c r="J9" s="66"/>
      <c r="K9" s="66"/>
      <c r="L9" s="66"/>
      <c r="M9" s="66"/>
      <c r="N9" s="66"/>
      <c r="O9" s="66"/>
      <c r="P9" s="66"/>
      <c r="Q9" s="66"/>
      <c r="R9" s="66"/>
      <c r="S9" s="66"/>
      <c r="T9" s="66"/>
      <c r="U9" s="66"/>
      <c r="V9" s="66"/>
      <c r="W9" s="66"/>
      <c r="X9" s="66"/>
      <c r="Y9" s="66"/>
      <c r="Z9" s="66"/>
      <c r="AA9" s="66"/>
      <c r="AB9" s="66"/>
      <c r="AC9" s="66"/>
      <c r="AD9" s="66"/>
      <c r="AE9" s="66"/>
      <c r="AF9" s="66"/>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13"/>
    </row>
    <row r="10" spans="1:69" ht="14.5">
      <c r="A10" s="70"/>
      <c r="B10" s="71"/>
      <c r="C10" s="71"/>
      <c r="D10" s="72"/>
      <c r="E10" s="73"/>
      <c r="F10" s="73"/>
      <c r="G10" s="74"/>
      <c r="H10" s="8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13"/>
    </row>
    <row r="11" spans="1:69" ht="14.5">
      <c r="A11" s="70"/>
      <c r="B11" s="71"/>
      <c r="C11" s="71"/>
      <c r="D11" s="72"/>
      <c r="E11" s="73"/>
      <c r="F11" s="73"/>
      <c r="G11" s="74"/>
      <c r="H11" s="8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13"/>
    </row>
    <row r="12" spans="1:69" ht="14.5">
      <c r="A12" s="70"/>
      <c r="B12" s="71"/>
      <c r="C12" s="71"/>
      <c r="D12" s="72"/>
      <c r="E12" s="73"/>
      <c r="F12" s="73"/>
      <c r="G12" s="74"/>
      <c r="H12" s="86"/>
      <c r="I12" s="66"/>
      <c r="J12" s="66"/>
      <c r="K12" s="66"/>
      <c r="L12" s="66"/>
      <c r="M12" s="66"/>
      <c r="N12" s="66"/>
      <c r="O12" s="66"/>
      <c r="P12" s="66"/>
      <c r="Q12" s="66"/>
      <c r="R12" s="66"/>
      <c r="S12" s="66"/>
      <c r="T12" s="66"/>
      <c r="U12" s="66"/>
      <c r="V12" s="66"/>
      <c r="W12" s="66"/>
      <c r="X12" s="66"/>
      <c r="Y12" s="66"/>
      <c r="Z12" s="66"/>
      <c r="AA12" s="66"/>
      <c r="AB12" s="66"/>
      <c r="AC12" s="66"/>
      <c r="AD12" s="66"/>
      <c r="AE12" s="66"/>
      <c r="AF12" s="66"/>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13"/>
    </row>
    <row r="13" spans="1:69" ht="14.5">
      <c r="A13" s="96"/>
      <c r="B13" s="71"/>
      <c r="C13" s="71"/>
      <c r="D13" s="72"/>
      <c r="E13" s="73"/>
      <c r="F13" s="73"/>
      <c r="G13" s="75"/>
      <c r="H13" s="87"/>
      <c r="I13" s="66"/>
      <c r="J13" s="66"/>
      <c r="K13" s="66"/>
      <c r="L13" s="66"/>
      <c r="M13" s="66"/>
      <c r="N13" s="66"/>
      <c r="O13" s="66"/>
      <c r="P13" s="66"/>
      <c r="Q13" s="66"/>
      <c r="R13" s="66"/>
      <c r="S13" s="66"/>
      <c r="T13" s="66"/>
      <c r="U13" s="66"/>
      <c r="V13" s="66"/>
      <c r="W13" s="66"/>
      <c r="X13" s="66"/>
      <c r="Y13" s="66"/>
      <c r="Z13" s="66"/>
      <c r="AA13" s="66"/>
      <c r="AB13" s="66"/>
      <c r="AC13" s="66"/>
      <c r="AD13" s="66"/>
      <c r="AE13" s="66"/>
      <c r="AF13" s="66"/>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13"/>
    </row>
    <row r="14" spans="1:69" ht="14.5">
      <c r="A14" s="95"/>
      <c r="B14" s="9"/>
      <c r="C14" s="9"/>
      <c r="D14" s="72"/>
      <c r="E14" s="73"/>
      <c r="F14" s="73"/>
      <c r="G14" s="75"/>
      <c r="H14" s="87"/>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13"/>
    </row>
    <row r="15" spans="1:69" ht="14.5">
      <c r="A15" s="48"/>
      <c r="B15" s="9"/>
      <c r="C15" s="9"/>
      <c r="D15" s="72"/>
      <c r="E15" s="73"/>
      <c r="F15" s="73"/>
      <c r="G15" s="75"/>
      <c r="H15" s="87"/>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13"/>
    </row>
    <row r="16" spans="1:69" ht="14.5">
      <c r="A16" s="48"/>
      <c r="B16" s="9"/>
      <c r="C16" s="9"/>
      <c r="D16" s="72"/>
      <c r="E16" s="73"/>
      <c r="F16" s="73"/>
      <c r="G16" s="75"/>
      <c r="H16" s="87"/>
      <c r="I16" s="66"/>
      <c r="J16" s="66"/>
      <c r="K16" s="66"/>
      <c r="L16" s="66"/>
      <c r="M16" s="66"/>
      <c r="N16" s="66"/>
      <c r="O16" s="66"/>
      <c r="P16" s="66"/>
      <c r="Q16" s="66"/>
      <c r="R16" s="66"/>
      <c r="S16" s="66"/>
      <c r="T16" s="66"/>
      <c r="U16" s="66"/>
      <c r="V16" s="66"/>
      <c r="W16" s="66"/>
      <c r="X16" s="66"/>
      <c r="Y16" s="66"/>
      <c r="Z16" s="66"/>
      <c r="AA16" s="66"/>
      <c r="AB16" s="66"/>
      <c r="AC16" s="66"/>
      <c r="AD16" s="66"/>
      <c r="AE16" s="66"/>
      <c r="AF16" s="66"/>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13"/>
    </row>
    <row r="17" spans="1:69" ht="14.5">
      <c r="A17" s="48"/>
      <c r="B17" s="9"/>
      <c r="C17" s="9"/>
      <c r="D17" s="72"/>
      <c r="E17" s="73"/>
      <c r="F17" s="73"/>
      <c r="G17" s="75"/>
      <c r="H17" s="87"/>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13"/>
    </row>
    <row r="18" spans="1:69" ht="14.5">
      <c r="A18" s="8"/>
      <c r="B18" s="9"/>
      <c r="C18" s="9"/>
      <c r="D18" s="72"/>
      <c r="E18" s="73"/>
      <c r="F18" s="73"/>
      <c r="G18" s="75"/>
      <c r="H18" s="87"/>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13"/>
    </row>
    <row r="19" spans="1:69" ht="14.5">
      <c r="A19" s="8"/>
      <c r="B19" s="9"/>
      <c r="C19" s="9"/>
      <c r="D19" s="72"/>
      <c r="E19" s="73"/>
      <c r="F19" s="73"/>
      <c r="G19" s="75"/>
      <c r="H19" s="87"/>
      <c r="I19" s="66"/>
      <c r="J19" s="66"/>
      <c r="K19" s="66"/>
      <c r="L19" s="66"/>
      <c r="M19" s="66"/>
      <c r="N19" s="66"/>
      <c r="O19" s="66"/>
      <c r="P19" s="66"/>
      <c r="Q19" s="66"/>
      <c r="R19" s="66"/>
      <c r="S19" s="66"/>
      <c r="T19" s="66"/>
      <c r="U19" s="66"/>
      <c r="V19" s="66"/>
      <c r="W19" s="66"/>
      <c r="X19" s="66"/>
      <c r="Y19" s="66"/>
      <c r="Z19" s="66"/>
      <c r="AA19" s="66"/>
      <c r="AB19" s="66"/>
      <c r="AC19" s="66"/>
      <c r="AD19" s="66"/>
      <c r="AE19" s="66"/>
      <c r="AF19" s="66"/>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13"/>
    </row>
    <row r="20" spans="1:69" ht="14.5">
      <c r="A20" s="14"/>
      <c r="B20" s="9"/>
      <c r="C20" s="15"/>
      <c r="D20" s="72"/>
      <c r="E20" s="73"/>
      <c r="F20" s="73"/>
      <c r="G20" s="76"/>
      <c r="H20" s="88"/>
      <c r="I20" s="81"/>
      <c r="J20" s="81"/>
      <c r="K20" s="81"/>
      <c r="L20" s="81"/>
      <c r="M20" s="81"/>
      <c r="N20" s="81"/>
      <c r="O20" s="81"/>
      <c r="P20" s="81"/>
      <c r="Q20" s="81"/>
      <c r="R20" s="81"/>
      <c r="S20" s="81"/>
      <c r="T20" s="81"/>
      <c r="U20" s="81"/>
      <c r="V20" s="81"/>
      <c r="W20" s="81"/>
      <c r="X20" s="81"/>
      <c r="Y20" s="81"/>
      <c r="Z20" s="81"/>
      <c r="AA20" s="81"/>
      <c r="AB20" s="81"/>
      <c r="AC20" s="81"/>
      <c r="AD20" s="81"/>
      <c r="AE20" s="81"/>
      <c r="AF20" s="81"/>
      <c r="AG20" s="82"/>
      <c r="AH20" s="82"/>
      <c r="AI20" s="82"/>
      <c r="AJ20" s="82"/>
      <c r="AK20" s="82"/>
      <c r="AL20" s="82"/>
      <c r="AM20" s="82"/>
      <c r="AN20" s="82"/>
      <c r="AO20" s="82"/>
      <c r="AP20" s="82"/>
      <c r="AQ20" s="82"/>
      <c r="AR20" s="82"/>
      <c r="AS20" s="82"/>
      <c r="AT20" s="82"/>
      <c r="AU20" s="82"/>
      <c r="AV20" s="82"/>
      <c r="AW20" s="82"/>
      <c r="AX20" s="82"/>
      <c r="AY20" s="82"/>
      <c r="AZ20" s="82"/>
      <c r="BA20" s="82"/>
      <c r="BB20" s="82"/>
      <c r="BC20" s="82"/>
      <c r="BD20" s="82"/>
      <c r="BE20" s="82"/>
      <c r="BF20" s="82"/>
      <c r="BG20" s="82"/>
      <c r="BH20" s="82"/>
      <c r="BI20" s="82"/>
      <c r="BJ20" s="82"/>
      <c r="BK20" s="82"/>
      <c r="BL20" s="82"/>
      <c r="BM20" s="82"/>
      <c r="BN20" s="82"/>
      <c r="BO20" s="82"/>
      <c r="BP20" s="82"/>
      <c r="BQ20" s="17"/>
    </row>
    <row r="21" spans="1:69" ht="14.5">
      <c r="A21" s="18"/>
      <c r="B21" s="9"/>
      <c r="C21" s="69"/>
      <c r="D21" s="72"/>
      <c r="E21" s="73"/>
      <c r="F21" s="73"/>
      <c r="G21" s="77"/>
      <c r="H21" s="89"/>
      <c r="I21" s="83"/>
      <c r="J21" s="83"/>
      <c r="K21" s="83"/>
      <c r="L21" s="83"/>
      <c r="M21" s="83"/>
      <c r="N21" s="83"/>
      <c r="O21" s="83"/>
      <c r="P21" s="83"/>
      <c r="Q21" s="83"/>
      <c r="R21" s="83"/>
      <c r="S21" s="83"/>
      <c r="T21" s="83"/>
      <c r="U21" s="83"/>
      <c r="V21" s="83"/>
      <c r="W21" s="83"/>
      <c r="X21" s="83"/>
      <c r="Y21" s="83"/>
      <c r="Z21" s="83"/>
      <c r="AA21" s="83"/>
      <c r="AB21" s="83"/>
      <c r="AC21" s="83"/>
      <c r="AD21" s="83"/>
      <c r="AE21" s="83"/>
      <c r="AF21" s="83"/>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21"/>
    </row>
    <row r="22" spans="1:69" ht="14.5">
      <c r="A22" s="18"/>
      <c r="B22" s="19"/>
      <c r="C22" s="19"/>
      <c r="D22" s="72"/>
      <c r="E22" s="73"/>
      <c r="F22" s="73"/>
      <c r="G22" s="77"/>
      <c r="H22" s="89"/>
      <c r="I22" s="83"/>
      <c r="J22" s="83"/>
      <c r="K22" s="83"/>
      <c r="L22" s="83"/>
      <c r="M22" s="83"/>
      <c r="N22" s="83"/>
      <c r="O22" s="83"/>
      <c r="P22" s="83"/>
      <c r="Q22" s="83"/>
      <c r="R22" s="83"/>
      <c r="S22" s="83"/>
      <c r="T22" s="83"/>
      <c r="U22" s="83"/>
      <c r="V22" s="83"/>
      <c r="W22" s="83"/>
      <c r="X22" s="83"/>
      <c r="Y22" s="83"/>
      <c r="Z22" s="83"/>
      <c r="AA22" s="83"/>
      <c r="AB22" s="83"/>
      <c r="AC22" s="83"/>
      <c r="AD22" s="83"/>
      <c r="AE22" s="83"/>
      <c r="AF22" s="83"/>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21"/>
    </row>
    <row r="23" spans="1:69" ht="15.75" customHeight="1">
      <c r="D23" s="72"/>
      <c r="E23" s="73"/>
      <c r="F23" s="73"/>
      <c r="G23" s="67"/>
      <c r="H23" s="90"/>
    </row>
    <row r="24" spans="1:69" ht="15.75" customHeight="1">
      <c r="D24" s="72"/>
      <c r="E24" s="73"/>
      <c r="F24" s="73"/>
      <c r="G24" s="67"/>
      <c r="H24" s="90"/>
    </row>
    <row r="25" spans="1:69" ht="15.75" customHeight="1">
      <c r="D25" s="72"/>
      <c r="E25" s="73"/>
      <c r="F25" s="73"/>
      <c r="G25" s="67"/>
      <c r="H25" s="90"/>
    </row>
    <row r="26" spans="1:69" ht="15.75" customHeight="1">
      <c r="D26" s="72"/>
      <c r="E26" s="73"/>
      <c r="F26" s="73"/>
      <c r="G26" s="67"/>
      <c r="H26" s="90"/>
    </row>
    <row r="27" spans="1:69" ht="15.75" customHeight="1">
      <c r="D27" s="72"/>
      <c r="E27" s="73"/>
      <c r="F27" s="73"/>
      <c r="G27" s="67"/>
      <c r="H27" s="90"/>
    </row>
    <row r="28" spans="1:69" ht="15.75" customHeight="1">
      <c r="D28" s="72"/>
      <c r="E28" s="73"/>
      <c r="F28" s="73"/>
      <c r="G28" s="67"/>
      <c r="H28" s="90"/>
    </row>
    <row r="29" spans="1:69" ht="15.75" customHeight="1">
      <c r="D29" s="67"/>
      <c r="E29" s="67"/>
      <c r="F29" s="67"/>
      <c r="G29" s="67"/>
      <c r="H29" s="90"/>
    </row>
    <row r="30" spans="1:69" ht="15.75" customHeight="1">
      <c r="D30" s="67"/>
      <c r="E30" s="67"/>
      <c r="F30" s="67"/>
      <c r="G30" s="67"/>
      <c r="H30" s="90"/>
    </row>
    <row r="31" spans="1:69" ht="15.75" customHeight="1">
      <c r="D31" s="67"/>
      <c r="E31" s="67"/>
      <c r="F31" s="67"/>
      <c r="G31" s="67"/>
      <c r="H31" s="90"/>
    </row>
    <row r="32" spans="1:69" ht="15.75" customHeight="1">
      <c r="D32" s="67"/>
      <c r="E32" s="67"/>
      <c r="F32" s="67"/>
      <c r="G32" s="67"/>
      <c r="H32" s="90"/>
    </row>
    <row r="33" spans="4:8" ht="15.75" customHeight="1">
      <c r="D33" s="67"/>
      <c r="E33" s="67"/>
      <c r="F33" s="67"/>
      <c r="G33" s="67"/>
      <c r="H33" s="90"/>
    </row>
    <row r="34" spans="4:8" ht="15.75" customHeight="1">
      <c r="D34" s="68"/>
      <c r="E34" s="68"/>
      <c r="F34" s="68"/>
      <c r="G34" s="68"/>
      <c r="H34" s="90"/>
    </row>
    <row r="35" spans="4:8" ht="15.75" customHeight="1">
      <c r="D35" s="68"/>
      <c r="E35" s="68"/>
      <c r="F35" s="68"/>
      <c r="G35" s="68"/>
      <c r="H35" s="90"/>
    </row>
    <row r="36" spans="4:8" ht="15.75" customHeight="1">
      <c r="D36" s="68"/>
      <c r="E36" s="68"/>
      <c r="F36" s="68"/>
      <c r="G36" s="68"/>
      <c r="H36" s="90"/>
    </row>
    <row r="37" spans="4:8" ht="15.75" customHeight="1">
      <c r="D37" s="68"/>
      <c r="E37" s="68"/>
      <c r="F37" s="68"/>
      <c r="G37" s="68"/>
      <c r="H37" s="90"/>
    </row>
    <row r="38" spans="4:8" ht="15.75" customHeight="1">
      <c r="D38" s="68"/>
      <c r="E38" s="68"/>
      <c r="F38" s="68"/>
      <c r="G38" s="68"/>
      <c r="H38" s="90"/>
    </row>
    <row r="39" spans="4:8" ht="15.75" customHeight="1">
      <c r="D39" s="68"/>
      <c r="E39" s="68"/>
      <c r="F39" s="68"/>
      <c r="G39" s="68"/>
      <c r="H39" s="90"/>
    </row>
    <row r="40" spans="4:8" ht="15.75" customHeight="1">
      <c r="D40" s="68"/>
      <c r="E40" s="68"/>
      <c r="F40" s="68"/>
      <c r="G40" s="68"/>
      <c r="H40" s="90"/>
    </row>
    <row r="41" spans="4:8" ht="15.75" customHeight="1">
      <c r="D41" s="68"/>
      <c r="E41" s="68"/>
      <c r="F41" s="68"/>
      <c r="G41" s="68"/>
      <c r="H41" s="90"/>
    </row>
    <row r="42" spans="4:8" ht="15.75" customHeight="1">
      <c r="D42" s="68"/>
      <c r="E42" s="68"/>
      <c r="F42" s="68"/>
      <c r="G42" s="68"/>
      <c r="H42" s="90"/>
    </row>
    <row r="43" spans="4:8" ht="15.75" customHeight="1">
      <c r="D43" s="68"/>
      <c r="E43" s="68"/>
      <c r="F43" s="68"/>
      <c r="G43" s="68"/>
      <c r="H43" s="90"/>
    </row>
    <row r="44" spans="4:8" ht="15.75" customHeight="1">
      <c r="D44" s="68"/>
      <c r="E44" s="68"/>
      <c r="F44" s="68"/>
      <c r="G44" s="68"/>
      <c r="H44" s="90"/>
    </row>
    <row r="45" spans="4:8" ht="15.75" customHeight="1">
      <c r="D45" s="68"/>
      <c r="E45" s="68"/>
      <c r="F45" s="68"/>
      <c r="G45" s="68"/>
      <c r="H45" s="90"/>
    </row>
    <row r="46" spans="4:8" ht="15.75" customHeight="1">
      <c r="D46" s="68"/>
      <c r="E46" s="68"/>
      <c r="F46" s="68"/>
      <c r="G46" s="68"/>
      <c r="H46" s="90"/>
    </row>
    <row r="47" spans="4:8" ht="15.75" customHeight="1">
      <c r="D47" s="68"/>
      <c r="E47" s="68"/>
      <c r="F47" s="68"/>
      <c r="G47" s="68"/>
      <c r="H47" s="90"/>
    </row>
    <row r="48" spans="4:8" ht="15.75" customHeight="1">
      <c r="D48" s="68"/>
      <c r="E48" s="68"/>
      <c r="F48" s="68"/>
      <c r="G48" s="68"/>
      <c r="H48" s="90"/>
    </row>
    <row r="49" spans="4:7" ht="15.75" customHeight="1">
      <c r="D49" s="68"/>
      <c r="E49" s="68"/>
      <c r="F49" s="68"/>
      <c r="G49" s="68"/>
    </row>
    <row r="50" spans="4:7" ht="15.75" customHeight="1">
      <c r="D50" s="68"/>
      <c r="E50" s="68"/>
      <c r="F50" s="68"/>
      <c r="G50" s="68"/>
    </row>
    <row r="51" spans="4:7" ht="15.75" customHeight="1">
      <c r="D51" s="68"/>
      <c r="E51" s="68"/>
      <c r="F51" s="68"/>
      <c r="G51" s="68"/>
    </row>
    <row r="52" spans="4:7" ht="15.75" customHeight="1">
      <c r="D52" s="68"/>
      <c r="E52" s="68"/>
      <c r="F52" s="68"/>
      <c r="G52" s="68"/>
    </row>
    <row r="53" spans="4:7" ht="15.75" customHeight="1">
      <c r="D53" s="68"/>
      <c r="E53" s="68"/>
      <c r="F53" s="68"/>
      <c r="G53" s="68"/>
    </row>
    <row r="54" spans="4:7" ht="15.75" customHeight="1">
      <c r="D54" s="68"/>
      <c r="E54" s="68"/>
      <c r="F54" s="68"/>
      <c r="G54" s="68"/>
    </row>
    <row r="55" spans="4:7" ht="15.75" customHeight="1">
      <c r="D55" s="68"/>
      <c r="E55" s="68"/>
      <c r="F55" s="68"/>
      <c r="G55" s="68"/>
    </row>
    <row r="56" spans="4:7" ht="15.75" customHeight="1">
      <c r="D56" s="68"/>
      <c r="E56" s="68"/>
      <c r="F56" s="68"/>
      <c r="G56" s="68"/>
    </row>
    <row r="57" spans="4:7" ht="15.75" customHeight="1">
      <c r="D57" s="68"/>
      <c r="E57" s="68"/>
      <c r="F57" s="68"/>
      <c r="G57" s="68"/>
    </row>
    <row r="58" spans="4:7" ht="15.75" customHeight="1">
      <c r="D58" s="68"/>
      <c r="E58" s="68"/>
      <c r="F58" s="68"/>
      <c r="G58" s="68"/>
    </row>
    <row r="59" spans="4:7" ht="15.75" customHeight="1">
      <c r="D59" s="68"/>
      <c r="E59" s="68"/>
      <c r="F59" s="68"/>
      <c r="G59" s="68"/>
    </row>
    <row r="60" spans="4:7" ht="15.75" customHeight="1">
      <c r="D60" s="68"/>
      <c r="E60" s="68"/>
      <c r="F60" s="68"/>
      <c r="G60" s="68"/>
    </row>
    <row r="61" spans="4:7" ht="15.75" customHeight="1">
      <c r="D61" s="68"/>
      <c r="E61" s="68"/>
      <c r="F61" s="68"/>
      <c r="G61" s="68"/>
    </row>
    <row r="62" spans="4:7" ht="15.75" customHeight="1">
      <c r="D62" s="68"/>
      <c r="E62" s="68"/>
      <c r="F62" s="68"/>
      <c r="G62" s="68"/>
    </row>
    <row r="63" spans="4:7" ht="15.75" customHeight="1">
      <c r="D63" s="68"/>
      <c r="E63" s="68"/>
      <c r="F63" s="68"/>
      <c r="G63" s="68"/>
    </row>
    <row r="64" spans="4:7" ht="15.75" customHeight="1">
      <c r="D64" s="68"/>
      <c r="E64" s="68"/>
      <c r="F64" s="68"/>
      <c r="G64" s="68"/>
    </row>
    <row r="65" spans="4:7" ht="15.75" customHeight="1">
      <c r="D65" s="68"/>
      <c r="E65" s="68"/>
      <c r="F65" s="68"/>
      <c r="G65" s="68"/>
    </row>
    <row r="66" spans="4:7" ht="15.75" customHeight="1">
      <c r="D66" s="68"/>
      <c r="E66" s="68"/>
      <c r="F66" s="68"/>
      <c r="G66" s="68"/>
    </row>
    <row r="67" spans="4:7" ht="15.75" customHeight="1">
      <c r="D67" s="68"/>
      <c r="E67" s="68"/>
      <c r="F67" s="68"/>
      <c r="G67" s="68"/>
    </row>
    <row r="68" spans="4:7" ht="15.75" customHeight="1">
      <c r="D68" s="68"/>
      <c r="E68" s="68"/>
      <c r="F68" s="68"/>
      <c r="G68" s="68"/>
    </row>
    <row r="69" spans="4:7" ht="15.75" customHeight="1">
      <c r="D69" s="68"/>
      <c r="E69" s="68"/>
      <c r="F69" s="68"/>
      <c r="G69" s="68"/>
    </row>
    <row r="70" spans="4:7" ht="15.75" customHeight="1">
      <c r="D70" s="68"/>
      <c r="E70" s="68"/>
      <c r="F70" s="68"/>
      <c r="G70" s="68"/>
    </row>
    <row r="71" spans="4:7" ht="15.75" customHeight="1">
      <c r="D71" s="68"/>
      <c r="E71" s="68"/>
      <c r="F71" s="68"/>
      <c r="G71" s="68"/>
    </row>
    <row r="72" spans="4:7" ht="15.75" customHeight="1">
      <c r="D72" s="68"/>
      <c r="E72" s="68"/>
      <c r="F72" s="68"/>
      <c r="G72" s="68"/>
    </row>
    <row r="73" spans="4:7" ht="15.75" customHeight="1">
      <c r="D73" s="68"/>
      <c r="E73" s="68"/>
      <c r="F73" s="68"/>
      <c r="G73" s="68"/>
    </row>
    <row r="74" spans="4:7" ht="15.75" customHeight="1"/>
    <row r="75" spans="4:7" ht="15.75" customHeight="1"/>
    <row r="76" spans="4:7" ht="15.75" customHeight="1"/>
    <row r="77" spans="4:7" ht="15.75" customHeight="1"/>
    <row r="78" spans="4:7" ht="15.75" customHeight="1"/>
    <row r="79" spans="4:7" ht="15.75" customHeight="1"/>
    <row r="80" spans="4:7"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sheetData>
  <mergeCells count="21">
    <mergeCell ref="I5:BP5"/>
    <mergeCell ref="BQ5:BQ7"/>
    <mergeCell ref="I6:T6"/>
    <mergeCell ref="U6:AF6"/>
    <mergeCell ref="AG6:AR6"/>
    <mergeCell ref="AS6:BD6"/>
    <mergeCell ref="BE6:BP6"/>
    <mergeCell ref="A4:H4"/>
    <mergeCell ref="A5:A7"/>
    <mergeCell ref="B5:B7"/>
    <mergeCell ref="C5:C7"/>
    <mergeCell ref="D5:D7"/>
    <mergeCell ref="E5:E7"/>
    <mergeCell ref="F5:F7"/>
    <mergeCell ref="G5:G7"/>
    <mergeCell ref="H5:H7"/>
    <mergeCell ref="A2:B2"/>
    <mergeCell ref="A3:B3"/>
    <mergeCell ref="C2:T2"/>
    <mergeCell ref="C3:T3"/>
    <mergeCell ref="A1:T1"/>
  </mergeCells>
  <conditionalFormatting sqref="G8">
    <cfRule type="dataBar" priority="2">
      <dataBar>
        <cfvo type="min"/>
        <cfvo type="max"/>
        <color rgb="FFFFB628"/>
      </dataBar>
      <extLst>
        <ext xmlns:x14="http://schemas.microsoft.com/office/spreadsheetml/2009/9/main" uri="{B025F937-C7B1-47D3-B67F-A62EFF666E3E}">
          <x14:id>{504AD838-F009-4227-81A9-36B2A7491735}</x14:id>
        </ext>
      </extLst>
    </cfRule>
  </conditionalFormatting>
  <conditionalFormatting sqref="G8:G10">
    <cfRule type="dataBar" priority="1">
      <dataBar>
        <cfvo type="min"/>
        <cfvo type="max"/>
        <color rgb="FFFFB628"/>
      </dataBar>
      <extLst>
        <ext xmlns:x14="http://schemas.microsoft.com/office/spreadsheetml/2009/9/main" uri="{B025F937-C7B1-47D3-B67F-A62EFF666E3E}">
          <x14:id>{64D438C8-BBA3-4D8C-9FEC-5801B12ADBD7}</x14:id>
        </ext>
      </extLst>
    </cfRule>
  </conditionalFormatting>
  <pageMargins left="0.7" right="0.7" top="0.75" bottom="0.75" header="0" footer="0"/>
  <pageSetup scale="55" orientation="landscape" r:id="rId1"/>
  <colBreaks count="2" manualBreakCount="2">
    <brk id="20" max="1048575" man="1"/>
    <brk id="32" max="1048575" man="1"/>
  </colBreaks>
  <drawing r:id="rId2"/>
  <extLst>
    <ext xmlns:x14="http://schemas.microsoft.com/office/spreadsheetml/2009/9/main" uri="{78C0D931-6437-407d-A8EE-F0AAD7539E65}">
      <x14:conditionalFormattings>
        <x14:conditionalFormatting xmlns:xm="http://schemas.microsoft.com/office/excel/2006/main">
          <x14:cfRule type="dataBar" id="{504AD838-F009-4227-81A9-36B2A7491735}">
            <x14:dataBar minLength="0" maxLength="100" border="1" negativeBarBorderColorSameAsPositive="0">
              <x14:cfvo type="autoMin"/>
              <x14:cfvo type="autoMax"/>
              <x14:borderColor rgb="FFFFB628"/>
              <x14:negativeFillColor rgb="FFFF0000"/>
              <x14:negativeBorderColor rgb="FFFF0000"/>
              <x14:axisColor rgb="FF000000"/>
            </x14:dataBar>
          </x14:cfRule>
          <xm:sqref>G8</xm:sqref>
        </x14:conditionalFormatting>
        <x14:conditionalFormatting xmlns:xm="http://schemas.microsoft.com/office/excel/2006/main">
          <x14:cfRule type="dataBar" id="{64D438C8-BBA3-4D8C-9FEC-5801B12ADBD7}">
            <x14:dataBar minLength="0" maxLength="100" border="1" negativeBarBorderColorSameAsPositive="0">
              <x14:cfvo type="autoMin"/>
              <x14:cfvo type="autoMax"/>
              <x14:borderColor rgb="FFFFB628"/>
              <x14:negativeFillColor rgb="FFFF0000"/>
              <x14:negativeBorderColor rgb="FFFF0000"/>
              <x14:axisColor rgb="FF000000"/>
            </x14:dataBar>
          </x14:cfRule>
          <xm:sqref>G8:G10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518DA-DE52-4C0B-93DA-CEDC8F84FF1D}">
  <sheetPr>
    <tabColor rgb="FFFF0000"/>
  </sheetPr>
  <dimension ref="D4:D7"/>
  <sheetViews>
    <sheetView workbookViewId="0">
      <selection activeCell="D14" sqref="D14"/>
    </sheetView>
  </sheetViews>
  <sheetFormatPr baseColWidth="10" defaultRowHeight="14.5"/>
  <cols>
    <col min="4" max="4" width="26.453125" bestFit="1" customWidth="1"/>
  </cols>
  <sheetData>
    <row r="4" spans="4:4">
      <c r="D4" s="47" t="s">
        <v>147</v>
      </c>
    </row>
    <row r="5" spans="4:4">
      <c r="D5" t="s">
        <v>169</v>
      </c>
    </row>
    <row r="6" spans="4:4">
      <c r="D6" t="s">
        <v>143</v>
      </c>
    </row>
    <row r="7" spans="4:4">
      <c r="D7" t="s">
        <v>36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A4427-3EA1-4C4B-8AF8-40450C1D2836}">
  <sheetPr>
    <tabColor rgb="FFFF0000"/>
  </sheetPr>
  <dimension ref="A1:I34"/>
  <sheetViews>
    <sheetView view="pageBreakPreview" topLeftCell="A3" zoomScale="90" zoomScaleNormal="75" zoomScaleSheetLayoutView="90" workbookViewId="0">
      <selection activeCell="C11" sqref="C11:E11"/>
    </sheetView>
  </sheetViews>
  <sheetFormatPr baseColWidth="10" defaultColWidth="12.54296875" defaultRowHeight="15" customHeight="1"/>
  <cols>
    <col min="1" max="1" width="31.54296875" customWidth="1"/>
    <col min="2" max="2" width="20.54296875" style="61" customWidth="1"/>
    <col min="3" max="3" width="22.81640625" customWidth="1"/>
    <col min="4" max="4" width="21.453125" customWidth="1"/>
    <col min="5" max="5" width="20.1796875" customWidth="1"/>
    <col min="6" max="6" width="17.54296875" customWidth="1"/>
    <col min="7" max="7" width="16.54296875" customWidth="1"/>
    <col min="8" max="8" width="21.81640625" customWidth="1"/>
  </cols>
  <sheetData>
    <row r="1" spans="1:8" ht="53.25" customHeight="1">
      <c r="A1" s="234" t="s">
        <v>98</v>
      </c>
      <c r="B1" s="235"/>
      <c r="C1" s="235"/>
      <c r="D1" s="235"/>
      <c r="E1" s="235"/>
      <c r="F1" s="235"/>
      <c r="G1" s="235"/>
      <c r="H1" s="236"/>
    </row>
    <row r="2" spans="1:8" ht="23.25" customHeight="1">
      <c r="A2" s="237" t="s">
        <v>99</v>
      </c>
      <c r="B2" s="231"/>
      <c r="C2" s="238"/>
      <c r="D2" s="239"/>
      <c r="E2" s="239"/>
      <c r="F2" s="239"/>
      <c r="G2" s="239"/>
      <c r="H2" s="231"/>
    </row>
    <row r="3" spans="1:8" ht="74.25" customHeight="1">
      <c r="A3" s="240" t="s">
        <v>100</v>
      </c>
      <c r="B3" s="231"/>
      <c r="C3" s="241"/>
      <c r="D3" s="239"/>
      <c r="E3" s="239"/>
      <c r="F3" s="239"/>
      <c r="G3" s="239"/>
      <c r="H3" s="231"/>
    </row>
    <row r="4" spans="1:8" ht="24" customHeight="1">
      <c r="A4" s="226" t="s">
        <v>101</v>
      </c>
      <c r="B4" s="227"/>
      <c r="C4" s="50" t="s">
        <v>102</v>
      </c>
      <c r="D4" s="50" t="s">
        <v>0</v>
      </c>
      <c r="E4" s="230" t="s">
        <v>103</v>
      </c>
      <c r="F4" s="231"/>
      <c r="G4" s="230" t="s">
        <v>104</v>
      </c>
      <c r="H4" s="231"/>
    </row>
    <row r="5" spans="1:8" ht="20.25" customHeight="1">
      <c r="A5" s="228"/>
      <c r="B5" s="229"/>
      <c r="C5" s="51"/>
      <c r="D5" s="51"/>
      <c r="E5" s="232"/>
      <c r="F5" s="233"/>
      <c r="G5" s="232"/>
      <c r="H5" s="233"/>
    </row>
    <row r="6" spans="1:8" ht="14.5">
      <c r="A6" s="242" t="s">
        <v>105</v>
      </c>
      <c r="B6" s="243"/>
      <c r="C6" s="243"/>
      <c r="D6" s="243"/>
      <c r="E6" s="243"/>
      <c r="F6" s="243"/>
      <c r="G6" s="243"/>
      <c r="H6" s="244"/>
    </row>
    <row r="7" spans="1:8" ht="23.25" customHeight="1">
      <c r="A7" s="170" t="s">
        <v>106</v>
      </c>
      <c r="B7" s="239"/>
      <c r="C7" s="239"/>
      <c r="D7" s="239"/>
      <c r="E7" s="239"/>
      <c r="F7" s="239"/>
      <c r="G7" s="239"/>
      <c r="H7" s="231"/>
    </row>
    <row r="8" spans="1:8" ht="26.25" customHeight="1">
      <c r="A8" s="52" t="s">
        <v>107</v>
      </c>
      <c r="B8" s="52" t="s">
        <v>108</v>
      </c>
      <c r="C8" s="245" t="s">
        <v>109</v>
      </c>
      <c r="D8" s="239"/>
      <c r="E8" s="231"/>
      <c r="F8" s="245" t="s">
        <v>110</v>
      </c>
      <c r="G8" s="239"/>
      <c r="H8" s="231"/>
    </row>
    <row r="9" spans="1:8" ht="19.5" customHeight="1">
      <c r="A9" s="246" t="s">
        <v>111</v>
      </c>
      <c r="B9" s="231"/>
      <c r="C9" s="241"/>
      <c r="D9" s="239"/>
      <c r="E9" s="231"/>
      <c r="F9" s="241"/>
      <c r="G9" s="239"/>
      <c r="H9" s="231"/>
    </row>
    <row r="10" spans="1:8" ht="29.25" customHeight="1">
      <c r="A10" s="247" t="s">
        <v>112</v>
      </c>
      <c r="B10" s="53" t="s">
        <v>113</v>
      </c>
      <c r="C10" s="241"/>
      <c r="D10" s="239"/>
      <c r="E10" s="231"/>
      <c r="F10" s="241"/>
      <c r="G10" s="239"/>
      <c r="H10" s="231"/>
    </row>
    <row r="11" spans="1:8" ht="19.5" customHeight="1">
      <c r="A11" s="186"/>
      <c r="B11" s="53" t="s">
        <v>114</v>
      </c>
      <c r="C11" s="241"/>
      <c r="D11" s="239"/>
      <c r="E11" s="231"/>
      <c r="F11" s="241"/>
      <c r="G11" s="239"/>
      <c r="H11" s="231"/>
    </row>
    <row r="12" spans="1:8" ht="30" customHeight="1">
      <c r="A12" s="247" t="s">
        <v>115</v>
      </c>
      <c r="B12" s="53" t="s">
        <v>113</v>
      </c>
      <c r="C12" s="241"/>
      <c r="D12" s="239"/>
      <c r="E12" s="231"/>
      <c r="F12" s="241"/>
      <c r="G12" s="239"/>
      <c r="H12" s="231"/>
    </row>
    <row r="13" spans="1:8" ht="30" customHeight="1">
      <c r="A13" s="186"/>
      <c r="B13" s="53" t="s">
        <v>114</v>
      </c>
      <c r="C13" s="248"/>
      <c r="D13" s="249"/>
      <c r="E13" s="250"/>
      <c r="F13" s="241"/>
      <c r="G13" s="239"/>
      <c r="H13" s="231"/>
    </row>
    <row r="14" spans="1:8" ht="36" customHeight="1">
      <c r="A14" s="247" t="s">
        <v>116</v>
      </c>
      <c r="B14" s="53" t="s">
        <v>113</v>
      </c>
      <c r="C14" s="241"/>
      <c r="D14" s="239"/>
      <c r="E14" s="231"/>
      <c r="F14" s="241"/>
      <c r="G14" s="239"/>
      <c r="H14" s="231"/>
    </row>
    <row r="15" spans="1:8" ht="19.5" customHeight="1">
      <c r="A15" s="186"/>
      <c r="B15" s="53" t="s">
        <v>114</v>
      </c>
      <c r="C15" s="241"/>
      <c r="D15" s="239"/>
      <c r="E15" s="231"/>
      <c r="F15" s="241"/>
      <c r="G15" s="239"/>
      <c r="H15" s="231"/>
    </row>
    <row r="16" spans="1:8" ht="39" customHeight="1">
      <c r="A16" s="251" t="s">
        <v>117</v>
      </c>
      <c r="B16" s="53" t="s">
        <v>113</v>
      </c>
      <c r="C16" s="241"/>
      <c r="D16" s="239"/>
      <c r="E16" s="231"/>
      <c r="F16" s="241"/>
      <c r="G16" s="239"/>
      <c r="H16" s="231"/>
    </row>
    <row r="17" spans="1:8" ht="27.75" customHeight="1">
      <c r="A17" s="186"/>
      <c r="B17" s="53" t="s">
        <v>114</v>
      </c>
      <c r="C17" s="241"/>
      <c r="D17" s="239"/>
      <c r="E17" s="231"/>
      <c r="F17" s="241"/>
      <c r="G17" s="239"/>
      <c r="H17" s="231"/>
    </row>
    <row r="18" spans="1:8" ht="36" customHeight="1">
      <c r="A18" s="255" t="s">
        <v>118</v>
      </c>
      <c r="B18" s="53" t="s">
        <v>113</v>
      </c>
      <c r="C18" s="241"/>
      <c r="D18" s="239"/>
      <c r="E18" s="231"/>
      <c r="F18" s="241"/>
      <c r="G18" s="239"/>
      <c r="H18" s="231"/>
    </row>
    <row r="19" spans="1:8" ht="19.5" customHeight="1">
      <c r="A19" s="186"/>
      <c r="B19" s="53" t="s">
        <v>114</v>
      </c>
      <c r="C19" s="241"/>
      <c r="D19" s="239"/>
      <c r="E19" s="231"/>
      <c r="F19" s="241"/>
      <c r="G19" s="239"/>
      <c r="H19" s="231"/>
    </row>
    <row r="20" spans="1:8" ht="19.5" customHeight="1">
      <c r="A20" s="256" t="s">
        <v>119</v>
      </c>
      <c r="B20" s="257"/>
      <c r="C20" s="257"/>
      <c r="D20" s="257"/>
      <c r="E20" s="257"/>
      <c r="F20" s="257"/>
      <c r="G20" s="257"/>
      <c r="H20" s="258"/>
    </row>
    <row r="21" spans="1:8" ht="21.75" customHeight="1">
      <c r="A21" s="259" t="s">
        <v>120</v>
      </c>
      <c r="B21" s="259" t="s">
        <v>121</v>
      </c>
      <c r="C21" s="245" t="s">
        <v>122</v>
      </c>
      <c r="D21" s="239"/>
      <c r="E21" s="239"/>
      <c r="F21" s="239"/>
      <c r="G21" s="239"/>
      <c r="H21" s="231"/>
    </row>
    <row r="22" spans="1:8" ht="21.75" customHeight="1">
      <c r="A22" s="186"/>
      <c r="B22" s="260"/>
      <c r="C22" s="52" t="s">
        <v>123</v>
      </c>
      <c r="D22" s="52" t="s">
        <v>124</v>
      </c>
      <c r="E22" s="52" t="s">
        <v>125</v>
      </c>
      <c r="F22" s="52" t="s">
        <v>126</v>
      </c>
      <c r="G22" s="52" t="s">
        <v>127</v>
      </c>
      <c r="H22" s="52" t="s">
        <v>128</v>
      </c>
    </row>
    <row r="23" spans="1:8" ht="20.25" customHeight="1">
      <c r="A23" s="54"/>
      <c r="B23" s="54"/>
      <c r="C23" s="54"/>
      <c r="D23" s="54"/>
      <c r="E23" s="54"/>
      <c r="F23" s="54"/>
      <c r="G23" s="54"/>
      <c r="H23" s="54"/>
    </row>
    <row r="24" spans="1:8" ht="20.25" customHeight="1">
      <c r="A24" s="54"/>
      <c r="B24" s="54"/>
      <c r="C24" s="54"/>
      <c r="D24" s="54"/>
      <c r="E24" s="54"/>
      <c r="F24" s="54"/>
      <c r="G24" s="54"/>
      <c r="H24" s="54"/>
    </row>
    <row r="25" spans="1:8" ht="20.25" customHeight="1">
      <c r="A25" s="54"/>
      <c r="B25" s="54"/>
      <c r="C25" s="54"/>
      <c r="D25" s="54"/>
      <c r="E25" s="54"/>
      <c r="F25" s="54"/>
      <c r="G25" s="54"/>
      <c r="H25" s="54"/>
    </row>
    <row r="26" spans="1:8" ht="20.25" customHeight="1">
      <c r="A26" s="54"/>
      <c r="B26" s="54"/>
      <c r="C26" s="54"/>
      <c r="D26" s="54"/>
      <c r="E26" s="54"/>
      <c r="F26" s="54"/>
      <c r="G26" s="54"/>
      <c r="H26" s="54"/>
    </row>
    <row r="27" spans="1:8" ht="20.25" customHeight="1">
      <c r="A27" s="54"/>
      <c r="B27" s="54"/>
      <c r="C27" s="54"/>
      <c r="D27" s="54"/>
      <c r="E27" s="54"/>
      <c r="F27" s="54"/>
      <c r="G27" s="54"/>
      <c r="H27" s="54"/>
    </row>
    <row r="28" spans="1:8" ht="20.25" customHeight="1">
      <c r="A28" s="245" t="s">
        <v>129</v>
      </c>
      <c r="B28" s="231"/>
      <c r="C28" s="55"/>
      <c r="D28" s="55"/>
      <c r="E28" s="55"/>
      <c r="F28" s="55"/>
      <c r="G28" s="55"/>
      <c r="H28" s="56">
        <v>5000</v>
      </c>
    </row>
    <row r="29" spans="1:8" ht="20.25" customHeight="1">
      <c r="A29" s="242" t="s">
        <v>130</v>
      </c>
      <c r="B29" s="243"/>
      <c r="C29" s="243"/>
      <c r="D29" s="243"/>
      <c r="E29" s="243"/>
      <c r="F29" s="243"/>
      <c r="G29" s="243"/>
      <c r="H29" s="244"/>
    </row>
    <row r="30" spans="1:8" ht="20.25" customHeight="1">
      <c r="A30" s="252"/>
      <c r="B30" s="253"/>
      <c r="C30" s="253"/>
      <c r="D30" s="253"/>
      <c r="E30" s="253"/>
      <c r="F30" s="253"/>
      <c r="G30" s="253"/>
      <c r="H30" s="254"/>
    </row>
    <row r="31" spans="1:8" ht="20.25" customHeight="1">
      <c r="B31" s="263" t="s">
        <v>131</v>
      </c>
      <c r="C31" s="264"/>
      <c r="D31" s="265"/>
      <c r="F31" s="263" t="s">
        <v>132</v>
      </c>
      <c r="G31" s="264"/>
      <c r="H31" s="265"/>
    </row>
    <row r="32" spans="1:8" ht="28.5" customHeight="1">
      <c r="B32" s="57" t="s">
        <v>133</v>
      </c>
      <c r="C32" s="261" t="s">
        <v>13</v>
      </c>
      <c r="D32" s="262"/>
      <c r="F32" s="58" t="s">
        <v>133</v>
      </c>
      <c r="G32" s="261" t="s">
        <v>13</v>
      </c>
      <c r="H32" s="262"/>
    </row>
    <row r="33" spans="2:9" ht="28.5" customHeight="1">
      <c r="B33" s="59" t="s">
        <v>134</v>
      </c>
      <c r="C33" s="261" t="s">
        <v>13</v>
      </c>
      <c r="D33" s="262"/>
      <c r="F33" s="60" t="s">
        <v>134</v>
      </c>
      <c r="G33" s="261" t="s">
        <v>13</v>
      </c>
      <c r="H33" s="262"/>
    </row>
    <row r="34" spans="2:9" ht="28.5" customHeight="1">
      <c r="B34" s="57" t="s">
        <v>135</v>
      </c>
      <c r="C34" s="261" t="s">
        <v>13</v>
      </c>
      <c r="D34" s="262"/>
      <c r="F34" s="58" t="s">
        <v>135</v>
      </c>
      <c r="G34" s="261" t="s">
        <v>13</v>
      </c>
      <c r="H34" s="262"/>
      <c r="I34" t="s">
        <v>13</v>
      </c>
    </row>
  </sheetData>
  <mergeCells count="57">
    <mergeCell ref="C34:D34"/>
    <mergeCell ref="G34:H34"/>
    <mergeCell ref="B31:D31"/>
    <mergeCell ref="F31:H31"/>
    <mergeCell ref="C32:D32"/>
    <mergeCell ref="G32:H32"/>
    <mergeCell ref="C33:D33"/>
    <mergeCell ref="G33:H33"/>
    <mergeCell ref="A30:H30"/>
    <mergeCell ref="A18:A19"/>
    <mergeCell ref="C18:E18"/>
    <mergeCell ref="F18:H18"/>
    <mergeCell ref="C19:E19"/>
    <mergeCell ref="F19:H19"/>
    <mergeCell ref="A20:H20"/>
    <mergeCell ref="A21:A22"/>
    <mergeCell ref="B21:B22"/>
    <mergeCell ref="C21:H21"/>
    <mergeCell ref="A28:B28"/>
    <mergeCell ref="A29:H29"/>
    <mergeCell ref="A14:A15"/>
    <mergeCell ref="C14:E14"/>
    <mergeCell ref="F14:H14"/>
    <mergeCell ref="C15:E15"/>
    <mergeCell ref="F15:H15"/>
    <mergeCell ref="A16:A17"/>
    <mergeCell ref="C16:E16"/>
    <mergeCell ref="F16:H16"/>
    <mergeCell ref="C17:E17"/>
    <mergeCell ref="F17:H17"/>
    <mergeCell ref="A10:A11"/>
    <mergeCell ref="C10:E10"/>
    <mergeCell ref="F10:H10"/>
    <mergeCell ref="C11:E11"/>
    <mergeCell ref="F11:H11"/>
    <mergeCell ref="A12:A13"/>
    <mergeCell ref="C12:E12"/>
    <mergeCell ref="F12:H12"/>
    <mergeCell ref="C13:E13"/>
    <mergeCell ref="F13:H13"/>
    <mergeCell ref="A6:H6"/>
    <mergeCell ref="A7:H7"/>
    <mergeCell ref="C8:E8"/>
    <mergeCell ref="F8:H8"/>
    <mergeCell ref="A9:B9"/>
    <mergeCell ref="C9:E9"/>
    <mergeCell ref="F9:H9"/>
    <mergeCell ref="A1:H1"/>
    <mergeCell ref="A2:B2"/>
    <mergeCell ref="C2:H2"/>
    <mergeCell ref="A3:B3"/>
    <mergeCell ref="C3:H3"/>
    <mergeCell ref="A4:B5"/>
    <mergeCell ref="E4:F4"/>
    <mergeCell ref="G4:H4"/>
    <mergeCell ref="E5:F5"/>
    <mergeCell ref="G5:H5"/>
  </mergeCells>
  <pageMargins left="0.7" right="0.7" top="0.75" bottom="0.75" header="0" footer="0"/>
  <pageSetup scale="5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022D1-CB11-4448-AE4A-C7DC841F2B77}">
  <dimension ref="E6:M12"/>
  <sheetViews>
    <sheetView workbookViewId="0">
      <selection activeCell="M13" sqref="M13"/>
    </sheetView>
  </sheetViews>
  <sheetFormatPr baseColWidth="10" defaultRowHeight="14.5"/>
  <sheetData>
    <row r="6" spans="5:13">
      <c r="E6">
        <f>100/3</f>
        <v>33.333333333333336</v>
      </c>
    </row>
    <row r="7" spans="5:13">
      <c r="E7">
        <f t="shared" ref="E7:E8" si="0">100/3</f>
        <v>33.333333333333336</v>
      </c>
    </row>
    <row r="8" spans="5:13">
      <c r="E8">
        <f t="shared" si="0"/>
        <v>33.333333333333336</v>
      </c>
    </row>
    <row r="12" spans="5:13">
      <c r="M12" s="94"/>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F8DFC-29E8-4630-8CDE-A60A004E0DB4}">
  <dimension ref="C2:C8"/>
  <sheetViews>
    <sheetView workbookViewId="0">
      <selection activeCell="C20" sqref="C20"/>
    </sheetView>
  </sheetViews>
  <sheetFormatPr baseColWidth="10" defaultRowHeight="14.5"/>
  <cols>
    <col min="3" max="3" width="183.453125" customWidth="1"/>
  </cols>
  <sheetData>
    <row r="2" spans="3:3">
      <c r="C2" s="63" t="s">
        <v>136</v>
      </c>
    </row>
    <row r="3" spans="3:3">
      <c r="C3" s="63"/>
    </row>
    <row r="4" spans="3:3">
      <c r="C4" s="65" t="s">
        <v>137</v>
      </c>
    </row>
    <row r="5" spans="3:3">
      <c r="C5" s="64"/>
    </row>
    <row r="6" spans="3:3">
      <c r="C6" s="63" t="s">
        <v>138</v>
      </c>
    </row>
    <row r="7" spans="3:3">
      <c r="C7" s="64"/>
    </row>
    <row r="8" spans="3:3" ht="28">
      <c r="C8" s="65" t="s">
        <v>139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4</vt:i4>
      </vt:variant>
    </vt:vector>
  </HeadingPairs>
  <TitlesOfParts>
    <vt:vector size="14" baseType="lpstr">
      <vt:lpstr>Cronograma de Ejecución</vt:lpstr>
      <vt:lpstr>Plan Financiero</vt:lpstr>
      <vt:lpstr>Indicadores de Seguimiento</vt:lpstr>
      <vt:lpstr>formato plan fin</vt:lpstr>
      <vt:lpstr>Formato cronograma</vt:lpstr>
      <vt:lpstr>Formato indicadores</vt:lpstr>
      <vt:lpstr>Listas</vt:lpstr>
      <vt:lpstr>Progrmación_suscrip_revisar </vt:lpstr>
      <vt:lpstr>gráfico</vt:lpstr>
      <vt:lpstr>res</vt:lpstr>
      <vt:lpstr>'formato plan fin'!Área_de_impresión</vt:lpstr>
      <vt:lpstr>'Indicadores de Seguimiento'!Área_de_impresión</vt:lpstr>
      <vt:lpstr>'Plan Financiero'!Área_de_impresión</vt:lpstr>
      <vt:lpstr>'Progrmación_suscrip_revisar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AMPARO ROMAN CORREDOR</dc:creator>
  <cp:lastModifiedBy>HaNnYh KooL</cp:lastModifiedBy>
  <dcterms:created xsi:type="dcterms:W3CDTF">2025-03-19T22:45:51Z</dcterms:created>
  <dcterms:modified xsi:type="dcterms:W3CDTF">2026-04-23T19:57:24Z</dcterms:modified>
</cp:coreProperties>
</file>